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2DECB029-3595-4059-A87E-62BE4B6710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2" l="1"/>
  <c r="AA11" i="2" s="1"/>
  <c r="N7" i="2"/>
  <c r="N11" i="2" s="1"/>
  <c r="N32" i="2"/>
  <c r="R7" i="2"/>
  <c r="R11" i="2" s="1"/>
  <c r="U37" i="2"/>
  <c r="Z7" i="2"/>
  <c r="Z11" i="2" s="1"/>
  <c r="C7" i="2"/>
  <c r="C11" i="2" s="1"/>
  <c r="S32" i="2"/>
  <c r="V7" i="2"/>
  <c r="V11" i="2" s="1"/>
  <c r="V12" i="2"/>
  <c r="V32" i="2"/>
  <c r="V37" i="2"/>
  <c r="L7" i="2"/>
  <c r="L11" i="2" s="1"/>
  <c r="L32" i="2"/>
  <c r="N12" i="2"/>
  <c r="N37" i="2"/>
  <c r="AA12" i="2"/>
  <c r="AA32" i="2"/>
  <c r="AA37" i="2"/>
  <c r="F32" i="2"/>
  <c r="F7" i="2"/>
  <c r="F11" i="2" s="1"/>
  <c r="S37" i="2"/>
  <c r="T32" i="2"/>
  <c r="T37" i="2"/>
  <c r="H7" i="2"/>
  <c r="H11" i="2" s="1"/>
  <c r="U32" i="2"/>
  <c r="K7" i="2"/>
  <c r="K11" i="2" s="1"/>
  <c r="K12" i="2"/>
  <c r="K32" i="2"/>
  <c r="K26" i="2" s="1"/>
  <c r="K24" i="2" s="1"/>
  <c r="I7" i="2"/>
  <c r="I11" i="2" s="1"/>
  <c r="P12" i="2"/>
  <c r="O12" i="2"/>
  <c r="Q12" i="2"/>
  <c r="P32" i="2"/>
  <c r="Q37" i="2"/>
  <c r="T7" i="2"/>
  <c r="T11" i="2" s="1"/>
  <c r="W7" i="2"/>
  <c r="W11" i="2" s="1"/>
  <c r="W32" i="2"/>
  <c r="H12" i="2"/>
  <c r="F12" i="2"/>
  <c r="H32" i="2"/>
  <c r="F37" i="2"/>
  <c r="J7" i="2"/>
  <c r="J11" i="2" s="1"/>
  <c r="J12" i="2"/>
  <c r="J32" i="2"/>
  <c r="L12" i="2"/>
  <c r="R12" i="2"/>
  <c r="R37" i="2"/>
  <c r="Z12" i="2"/>
  <c r="Z32" i="2"/>
  <c r="Z37" i="2"/>
  <c r="T12" i="2"/>
  <c r="M32" i="2"/>
  <c r="Q7" i="2"/>
  <c r="Q11" i="2" s="1"/>
  <c r="Q32" i="2"/>
  <c r="E32" i="2"/>
  <c r="Y7" i="2"/>
  <c r="Y11" i="2" s="1"/>
  <c r="Y12" i="2"/>
  <c r="R32" i="2"/>
  <c r="S7" i="2"/>
  <c r="S11" i="2" s="1"/>
  <c r="L37" i="2"/>
  <c r="I37" i="2"/>
  <c r="D12" i="2"/>
  <c r="O7" i="2"/>
  <c r="O11" i="2" s="1"/>
  <c r="O32" i="2"/>
  <c r="P37" i="2"/>
  <c r="W12" i="2"/>
  <c r="G12" i="2"/>
  <c r="H37" i="2"/>
  <c r="G37" i="2"/>
  <c r="J37" i="2"/>
  <c r="M7" i="2"/>
  <c r="M11" i="2" s="1"/>
  <c r="E7" i="2"/>
  <c r="E11" i="2" s="1"/>
  <c r="I12" i="2"/>
  <c r="D32" i="2"/>
  <c r="D37" i="2"/>
  <c r="W37" i="2"/>
  <c r="E12" i="2"/>
  <c r="I32" i="2"/>
  <c r="S12" i="2"/>
  <c r="G7" i="2"/>
  <c r="G11" i="2" s="1"/>
  <c r="P7" i="2"/>
  <c r="P11" i="2" s="1"/>
  <c r="O37" i="2"/>
  <c r="Y37" i="2"/>
  <c r="G32" i="2"/>
  <c r="Y32" i="2"/>
  <c r="E37" i="2"/>
  <c r="M12" i="2"/>
  <c r="C32" i="2"/>
  <c r="C37" i="2"/>
  <c r="C12" i="2"/>
  <c r="M37" i="2"/>
  <c r="F26" i="2" l="1"/>
  <c r="F24" i="2" s="1"/>
  <c r="F54" i="2" s="1"/>
  <c r="S26" i="2"/>
  <c r="S24" i="2" s="1"/>
  <c r="S54" i="2" s="1"/>
  <c r="N26" i="2"/>
  <c r="N24" i="2" s="1"/>
  <c r="N54" i="2" s="1"/>
  <c r="J26" i="2"/>
  <c r="J24" i="2" s="1"/>
  <c r="J54" i="2" s="1"/>
  <c r="U26" i="2"/>
  <c r="U24" i="2" s="1"/>
  <c r="V26" i="2"/>
  <c r="V24" i="2" s="1"/>
  <c r="V54" i="2" s="1"/>
  <c r="H26" i="2"/>
  <c r="H24" i="2" s="1"/>
  <c r="H54" i="2" s="1"/>
  <c r="O26" i="2"/>
  <c r="O24" i="2" s="1"/>
  <c r="O54" i="2" s="1"/>
  <c r="L26" i="2"/>
  <c r="L24" i="2" s="1"/>
  <c r="L54" i="2" s="1"/>
  <c r="W26" i="2"/>
  <c r="W24" i="2" s="1"/>
  <c r="W54" i="2" s="1"/>
  <c r="Z26" i="2"/>
  <c r="Z24" i="2" s="1"/>
  <c r="Z54" i="2" s="1"/>
  <c r="T26" i="2"/>
  <c r="T24" i="2" s="1"/>
  <c r="T54" i="2" s="1"/>
  <c r="Y26" i="2"/>
  <c r="Y24" i="2" s="1"/>
  <c r="Y54" i="2" s="1"/>
  <c r="M26" i="2"/>
  <c r="M24" i="2" s="1"/>
  <c r="M54" i="2" s="1"/>
  <c r="Q26" i="2"/>
  <c r="Q24" i="2" s="1"/>
  <c r="Q54" i="2" s="1"/>
  <c r="K54" i="2"/>
  <c r="E26" i="2"/>
  <c r="E24" i="2" s="1"/>
  <c r="E54" i="2" s="1"/>
  <c r="I26" i="2"/>
  <c r="I24" i="2" s="1"/>
  <c r="I54" i="2" s="1"/>
  <c r="P26" i="2"/>
  <c r="R26" i="2"/>
  <c r="R24" i="2" s="1"/>
  <c r="R54" i="2" s="1"/>
  <c r="G26" i="2"/>
  <c r="G24" i="2" s="1"/>
  <c r="G54" i="2" s="1"/>
  <c r="C26" i="2"/>
  <c r="C24" i="2" s="1"/>
  <c r="C54" i="2" s="1"/>
  <c r="P24" i="2" l="1"/>
  <c r="E12" i="1"/>
  <c r="P54" i="2" l="1"/>
  <c r="F12" i="1"/>
  <c r="G12" i="1"/>
  <c r="AA12" i="1"/>
  <c r="M23" i="1"/>
  <c r="Z12" i="1" l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X26" i="1" l="1"/>
  <c r="X24" i="1" s="1"/>
  <c r="R26" i="1"/>
  <c r="R24" i="1" s="1"/>
  <c r="S26" i="1"/>
  <c r="S24" i="1" s="1"/>
  <c r="P26" i="1"/>
  <c r="P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AA7" i="1"/>
  <c r="AB7" i="1"/>
  <c r="C7" i="1"/>
  <c r="C11" i="1" s="1"/>
  <c r="E7" i="1"/>
  <c r="E11" i="1" s="1"/>
  <c r="AA11" i="1" l="1"/>
  <c r="AA54" i="1" s="1"/>
  <c r="Z11" i="1"/>
  <c r="AB11" i="1"/>
  <c r="K54" i="1"/>
  <c r="Z54" i="1"/>
  <c r="W54" i="1"/>
  <c r="X54" i="1"/>
  <c r="C54" i="1"/>
  <c r="F54" i="1"/>
  <c r="S54" i="1"/>
  <c r="O54" i="1"/>
  <c r="P54" i="1"/>
  <c r="J54" i="1"/>
  <c r="R54" i="1"/>
  <c r="Q54" i="1"/>
  <c r="G54" i="1"/>
  <c r="E54" i="1"/>
  <c r="N54" i="1"/>
  <c r="L54" i="1"/>
  <c r="U12" i="1" l="1"/>
  <c r="U7" i="1" l="1"/>
  <c r="U11" i="1" s="1"/>
  <c r="U54" i="1" s="1"/>
  <c r="I7" i="1" l="1"/>
  <c r="I11" i="1" s="1"/>
  <c r="I12" i="1" l="1"/>
  <c r="I37" i="1" l="1"/>
  <c r="I26" i="1" l="1"/>
  <c r="I24" i="1"/>
  <c r="I54" i="1" s="1"/>
  <c r="M25" i="1" l="1"/>
  <c r="AD25" i="1" s="1"/>
  <c r="M20" i="1"/>
  <c r="M34" i="1"/>
  <c r="M45" i="1"/>
  <c r="M31" i="1"/>
  <c r="M44" i="1"/>
  <c r="M30" i="1"/>
  <c r="M43" i="1"/>
  <c r="M9" i="1"/>
  <c r="M39" i="1"/>
  <c r="M6" i="1"/>
  <c r="M17" i="1"/>
  <c r="M29" i="1"/>
  <c r="M42" i="1"/>
  <c r="M10" i="1"/>
  <c r="M40" i="1"/>
  <c r="M16" i="1"/>
  <c r="M28" i="1"/>
  <c r="M41" i="1"/>
  <c r="M15" i="1"/>
  <c r="M48" i="1"/>
  <c r="M22" i="1"/>
  <c r="M14" i="1"/>
  <c r="M36" i="1"/>
  <c r="M47" i="1"/>
  <c r="M8" i="1"/>
  <c r="M21" i="1"/>
  <c r="M35" i="1"/>
  <c r="M46" i="1"/>
  <c r="M27" i="1"/>
  <c r="D37" i="1"/>
  <c r="M38" i="1"/>
  <c r="D12" i="1"/>
  <c r="M13" i="1"/>
  <c r="M33" i="1"/>
  <c r="D32" i="1"/>
  <c r="M37" i="1" l="1"/>
  <c r="M32" i="1"/>
  <c r="M18" i="1" l="1"/>
  <c r="H7" i="1" l="1"/>
  <c r="H11" i="1" s="1"/>
  <c r="M4" i="1"/>
  <c r="M19" i="1"/>
  <c r="H12" i="1"/>
  <c r="H54" i="1" l="1"/>
  <c r="M12" i="1"/>
  <c r="U12" i="2" l="1"/>
  <c r="U7" i="2" l="1"/>
  <c r="U11" i="2" s="1"/>
  <c r="U54" i="2" s="1"/>
  <c r="AC21" i="1" l="1"/>
  <c r="AC14" i="1"/>
  <c r="AC8" i="1"/>
  <c r="AC17" i="1"/>
  <c r="AC10" i="1"/>
  <c r="AC4" i="1"/>
  <c r="AC6" i="1"/>
  <c r="AC16" i="1"/>
  <c r="AC15" i="1"/>
  <c r="V12" i="1"/>
  <c r="AC13" i="1"/>
  <c r="AD6" i="1" l="1"/>
  <c r="AD16" i="1"/>
  <c r="AD4" i="1"/>
  <c r="AD10" i="1"/>
  <c r="AD17" i="1"/>
  <c r="AD14" i="1"/>
  <c r="AD8" i="1"/>
  <c r="AD15" i="1"/>
  <c r="AD21" i="1"/>
  <c r="AD13" i="1"/>
  <c r="V7" i="1"/>
  <c r="AC9" i="1" l="1"/>
  <c r="V11" i="1"/>
  <c r="V54" i="1" s="1"/>
  <c r="AD9" i="1" l="1"/>
  <c r="D26" i="2"/>
  <c r="D24" i="2" s="1"/>
  <c r="D26" i="1" l="1"/>
  <c r="D24" i="1" s="1"/>
  <c r="D7" i="2"/>
  <c r="D11" i="2" s="1"/>
  <c r="D54" i="2" s="1"/>
  <c r="M49" i="1"/>
  <c r="M26" i="1" l="1"/>
  <c r="M24" i="1" l="1"/>
  <c r="M5" i="1"/>
  <c r="D7" i="1"/>
  <c r="D11" i="1" s="1"/>
  <c r="D54" i="1" l="1"/>
  <c r="M7" i="1"/>
  <c r="M11" i="1" l="1"/>
  <c r="M54" i="1" l="1"/>
  <c r="AC20" i="1"/>
  <c r="AD20" i="1" l="1"/>
  <c r="AC22" i="1" l="1"/>
  <c r="AB12" i="1"/>
  <c r="AD22" i="1" l="1"/>
  <c r="X32" i="2" l="1"/>
  <c r="AC36" i="1" l="1"/>
  <c r="AC34" i="1"/>
  <c r="AC35" i="1"/>
  <c r="AC33" i="1"/>
  <c r="Y32" i="1"/>
  <c r="AD35" i="1" l="1"/>
  <c r="AD34" i="1"/>
  <c r="AD36" i="1"/>
  <c r="AC32" i="1"/>
  <c r="AD33" i="1"/>
  <c r="AD32" i="1" l="1"/>
  <c r="AC27" i="1" l="1"/>
  <c r="AD27" i="1" l="1"/>
  <c r="AC23" i="1"/>
  <c r="AD23" i="1" l="1"/>
  <c r="AC18" i="1" l="1"/>
  <c r="AD18" i="1" l="1"/>
  <c r="AC46" i="1" l="1"/>
  <c r="AC47" i="1"/>
  <c r="AC30" i="1"/>
  <c r="AC39" i="1"/>
  <c r="AC44" i="1"/>
  <c r="AC40" i="1"/>
  <c r="AC42" i="1"/>
  <c r="AC45" i="1"/>
  <c r="AC43" i="1"/>
  <c r="X37" i="2"/>
  <c r="AD40" i="1" l="1"/>
  <c r="AD44" i="1"/>
  <c r="AD39" i="1"/>
  <c r="AD30" i="1"/>
  <c r="AD45" i="1"/>
  <c r="AD47" i="1"/>
  <c r="AD42" i="1"/>
  <c r="AD43" i="1"/>
  <c r="AD46" i="1"/>
  <c r="AC48" i="1"/>
  <c r="AC31" i="1"/>
  <c r="AC41" i="1"/>
  <c r="X26" i="2"/>
  <c r="X24" i="2" s="1"/>
  <c r="AC38" i="1"/>
  <c r="Y37" i="1"/>
  <c r="Y26" i="1" l="1"/>
  <c r="AD31" i="1"/>
  <c r="AD41" i="1"/>
  <c r="AD48" i="1"/>
  <c r="AC37" i="1"/>
  <c r="AD38" i="1"/>
  <c r="Y24" i="1" l="1"/>
  <c r="AD37" i="1"/>
  <c r="X12" i="2" l="1"/>
  <c r="X7" i="2" l="1"/>
  <c r="X11" i="2" s="1"/>
  <c r="X54" i="2" s="1"/>
  <c r="Y12" i="1"/>
  <c r="AC19" i="1"/>
  <c r="AD19" i="1" l="1"/>
  <c r="AD12" i="1" s="1"/>
  <c r="AC12" i="1"/>
  <c r="Y7" i="1"/>
  <c r="AC5" i="1"/>
  <c r="Y11" i="1" l="1"/>
  <c r="AC7" i="1"/>
  <c r="AD5" i="1"/>
  <c r="AD7" i="1" s="1"/>
  <c r="AD11" i="1" s="1"/>
  <c r="AC11" i="1" l="1"/>
  <c r="Y54" i="1"/>
  <c r="AC28" i="1" l="1"/>
  <c r="AD28" i="1" l="1"/>
  <c r="AA26" i="2" l="1"/>
  <c r="AA24" i="2" s="1"/>
  <c r="AA54" i="2" s="1"/>
  <c r="AC49" i="1" l="1"/>
  <c r="AC29" i="1"/>
  <c r="AB26" i="1"/>
  <c r="AB24" i="1" s="1"/>
  <c r="AB54" i="1" s="1"/>
  <c r="AD49" i="1" l="1"/>
  <c r="AD29" i="1"/>
  <c r="AC26" i="1"/>
  <c r="AD26" i="1" l="1"/>
  <c r="AD24" i="1"/>
  <c r="AD54" i="1" s="1"/>
  <c r="AC24" i="1"/>
  <c r="AC54" i="1" l="1"/>
  <c r="AE11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<sst xmlns="http://schemas.openxmlformats.org/spreadsheetml/2006/main" count="159" uniqueCount="107">
  <si>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</si>
  <si>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</si>
  <si>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</si>
  <si>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</si>
  <si>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</si>
  <si>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</si>
  <si>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</si>
  <si>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</si>
  <si>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</si>
  <si>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</si>
  <si>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</si>
  <si>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</si>
  <si>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</si>
  <si>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</si>
  <si>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</si>
  <si>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</si>
  <si>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</si>
  <si>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</si>
  <si>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</si>
  <si>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</si>
  <si>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</si>
  <si>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</si>
  <si>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</si>
  <si>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</si>
  <si>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</si>
  <si>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</si>
  <si>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</si>
  <si>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</si>
  <si>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</si>
  <si>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</si>
  <si>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</si>
  <si>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</si>
  <si>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</si>
  <si>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</si>
  <si>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</si>
  <si>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</si>
  <si>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</si>
  <si>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</si>
  <si>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</si>
  <si>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</si>
  <si>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</si>
  <si>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</si>
  <si>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</si>
  <si>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</si>
  <si>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</si>
  <si>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</si>
  <si>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</si>
  <si>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</si>
  <si>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</si>
  <si>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</si>
  <si>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</si>
  <si>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</si>
  <si>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</si>
  <si>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</si>
  <si>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</si>
  <si>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</si>
  <si>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</si>
  <si>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</si>
  <si>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</si>
  <si>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</si>
  <si>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</si>
  <si>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</si>
  <si>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</si>
  <si>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</si>
  <si>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</si>
  <si>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</si>
  <si>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</si>
  <si>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</si>
  <si>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</si>
  <si>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</si>
  <si>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</si>
  <si>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</si>
  <si>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</si>
  <si>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</si>
  <si>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</si>
  <si>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</si>
  <si>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</si>
  <si>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</si>
  <si>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2018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</si>
  <si>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</si>
  <si>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</si>
  <si>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</si>
  <si>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</si>
  <si>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</si>
  <si>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</si>
  <si>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</si>
  <si>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</si>
  <si>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</si>
  <si>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</si>
  <si>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</si>
  <si>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</si>
  <si>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</si>
  <si>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</si>
  <si>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</si>
  <si>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</si>
  <si>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</si>
  <si>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</si>
  <si>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</si>
  <si>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</si>
  <si>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</si>
  <si>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</si>
  <si>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</si>
  <si>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</si>
  <si>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Unidades Comerciais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</si>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</sst>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101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5" fillId="3" borderId="37" xfId="2" applyNumberFormat="1" applyFont="1" applyFill="1" applyBorder="1" applyAlignment="1">
      <alignment horizontal="center" vertical="center"/>
    </xf>
    <xf numFmtId="3" fontId="5" fillId="3" borderId="38" xfId="2" applyNumberFormat="1" applyFont="1" applyFill="1" applyBorder="1" applyAlignment="1">
      <alignment horizontal="center"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center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19" sqref="H19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4" t="s">
        <v>1</v>
      </c>
      <c r="C2" s="95" t="s">
        <v>2</v>
      </c>
      <c r="D2" s="95"/>
      <c r="E2" s="95"/>
      <c r="F2" s="95"/>
      <c r="G2" s="95"/>
      <c r="H2" s="95"/>
      <c r="I2" s="95"/>
      <c r="J2" s="95"/>
      <c r="K2" s="95"/>
      <c r="L2" s="95"/>
      <c r="M2" s="97"/>
      <c r="N2" s="96" t="s">
        <v>3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8"/>
      <c r="AD2" s="99" t="s">
        <v>4</v>
      </c>
      <c r="AE2" s="6"/>
    </row>
    <row r="3" spans="1:34" ht="53.25" customHeight="1" thickBot="1" x14ac:dyDescent="0.3">
      <c r="A3" s="7"/>
      <c r="B3" s="94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100"/>
      <c r="AE3" s="6"/>
    </row>
    <row r="4" spans="1:34" x14ac:dyDescent="0.25">
      <c r="A4" s="7"/>
      <c r="B4" s="23" t="s">
        <v>31</v>
      </c>
      <c r="C4" s="29">
        <v>0</v>
      </c>
      <c r="D4" s="30">
        <v>0</v>
      </c>
      <c r="E4" s="31">
        <v>1041.963425764</v>
      </c>
      <c r="F4" s="30">
        <v>1309.9365764745016</v>
      </c>
      <c r="G4" s="30">
        <v>487.47940259905772</v>
      </c>
      <c r="H4" s="32">
        <v>7.258569598881337</v>
      </c>
      <c r="I4" s="29">
        <v>1657.9146144903557</v>
      </c>
      <c r="J4" s="29">
        <v>424.2153320380819</v>
      </c>
      <c r="K4" s="29">
        <v>1202.6034779070906</v>
      </c>
      <c r="L4" s="33">
        <v>2.6270221957679998</v>
      </c>
      <c r="M4" s="34">
        <f>SUM(C4:L4)</f>
        <v>6133.9984210677376</v>
      </c>
      <c r="N4" s="35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6">
        <v>0</v>
      </c>
      <c r="V4" s="36">
        <v>0</v>
      </c>
      <c r="W4" s="36">
        <v>0</v>
      </c>
      <c r="X4" s="36">
        <v>0</v>
      </c>
      <c r="Y4" s="36">
        <v>0</v>
      </c>
      <c r="Z4" s="36">
        <v>0</v>
      </c>
      <c r="AA4" s="36">
        <v>0</v>
      </c>
      <c r="AB4" s="37">
        <v>0</v>
      </c>
      <c r="AC4" s="38">
        <f>SUM(N4:AB4)</f>
        <v>0</v>
      </c>
      <c r="AD4" s="39">
        <f>M4+AC4</f>
        <v>6133.9984210677376</v>
      </c>
      <c r="AE4" s="6"/>
    </row>
    <row r="5" spans="1:34" x14ac:dyDescent="0.25">
      <c r="A5" s="7"/>
      <c r="B5" s="24" t="s">
        <v>32</v>
      </c>
      <c r="C5" s="40">
        <v>7702.1208708599997</v>
      </c>
      <c r="D5" s="40">
        <v>722.04213347619998</v>
      </c>
      <c r="E5" s="40">
        <v>0</v>
      </c>
      <c r="F5" s="40">
        <v>0</v>
      </c>
      <c r="G5" s="40">
        <v>0</v>
      </c>
      <c r="H5" s="41">
        <v>0</v>
      </c>
      <c r="I5" s="40">
        <v>0</v>
      </c>
      <c r="J5" s="40">
        <v>0</v>
      </c>
      <c r="K5" s="40">
        <v>0</v>
      </c>
      <c r="L5" s="42">
        <v>0</v>
      </c>
      <c r="M5" s="43">
        <f t="shared" ref="M5:M10" si="0">SUM(C5:L5)</f>
        <v>8424.1630043362002</v>
      </c>
      <c r="N5" s="44">
        <v>0</v>
      </c>
      <c r="O5" s="36">
        <v>0</v>
      </c>
      <c r="P5" s="36">
        <v>38.894987039999997</v>
      </c>
      <c r="Q5" s="36">
        <v>6.8136227119999962E-2</v>
      </c>
      <c r="R5" s="36">
        <v>0</v>
      </c>
      <c r="S5" s="36">
        <v>123.49829703660002</v>
      </c>
      <c r="T5" s="36">
        <v>0</v>
      </c>
      <c r="U5" s="36">
        <v>97.587635357100012</v>
      </c>
      <c r="V5" s="36">
        <v>3705.0184233539999</v>
      </c>
      <c r="W5" s="36">
        <v>508.17658477898817</v>
      </c>
      <c r="X5" s="36">
        <v>34.15960884231</v>
      </c>
      <c r="Y5" s="36">
        <v>841.44831612384598</v>
      </c>
      <c r="Z5" s="36">
        <v>0</v>
      </c>
      <c r="AA5" s="36">
        <v>0</v>
      </c>
      <c r="AB5" s="37">
        <v>0</v>
      </c>
      <c r="AC5" s="38">
        <f>SUM(N5:AB5)</f>
        <v>5348.8519887599641</v>
      </c>
      <c r="AD5" s="38">
        <f>M5+AC5</f>
        <v>13773.014993096163</v>
      </c>
      <c r="AE5" s="6"/>
    </row>
    <row r="6" spans="1:34" x14ac:dyDescent="0.25">
      <c r="A6" s="7"/>
      <c r="B6" s="24" t="s">
        <v>33</v>
      </c>
      <c r="C6" s="40">
        <v>-89.228760607998453</v>
      </c>
      <c r="D6" s="40">
        <v>0</v>
      </c>
      <c r="E6" s="40">
        <v>-106.11306199999996</v>
      </c>
      <c r="F6" s="40">
        <v>0</v>
      </c>
      <c r="G6" s="40">
        <v>0</v>
      </c>
      <c r="H6" s="41">
        <v>0</v>
      </c>
      <c r="I6" s="40">
        <v>0</v>
      </c>
      <c r="J6" s="40">
        <v>0</v>
      </c>
      <c r="K6" s="40">
        <v>4.4263442364241499</v>
      </c>
      <c r="L6" s="42">
        <v>0</v>
      </c>
      <c r="M6" s="43">
        <f t="shared" si="0"/>
        <v>-190.91547837157427</v>
      </c>
      <c r="N6" s="44">
        <v>49.836488822399986</v>
      </c>
      <c r="O6" s="36">
        <v>8.7426770076799958</v>
      </c>
      <c r="P6" s="36">
        <v>-1.4451802164800003</v>
      </c>
      <c r="Q6" s="45">
        <v>2.2967734399999995E-2</v>
      </c>
      <c r="R6" s="45">
        <v>5.4336474399999997</v>
      </c>
      <c r="S6" s="36">
        <v>2.3439571898400002</v>
      </c>
      <c r="T6" s="36">
        <v>-7.837820496000286</v>
      </c>
      <c r="U6" s="36">
        <v>-0.78368164500000026</v>
      </c>
      <c r="V6" s="36">
        <v>-14.451538149999987</v>
      </c>
      <c r="W6" s="36">
        <v>0</v>
      </c>
      <c r="X6" s="36">
        <v>0</v>
      </c>
      <c r="Y6" s="36">
        <v>0</v>
      </c>
      <c r="Z6" s="36">
        <v>3.1343308000000007</v>
      </c>
      <c r="AA6" s="36">
        <v>3.4834035874399945</v>
      </c>
      <c r="AB6" s="37">
        <v>0</v>
      </c>
      <c r="AC6" s="38">
        <f>SUM(N6:AB6)</f>
        <v>48.479252074279714</v>
      </c>
      <c r="AD6" s="38">
        <f>M6+AC6</f>
        <v>-142.43622629729455</v>
      </c>
      <c r="AE6" s="6"/>
    </row>
    <row r="7" spans="1:34" x14ac:dyDescent="0.25">
      <c r="A7" s="7"/>
      <c r="B7" s="24" t="s">
        <v>34</v>
      </c>
      <c r="C7" s="40">
        <f>SUM(C4:C6)</f>
        <v>7612.8921102520017</v>
      </c>
      <c r="D7" s="40">
        <f t="shared" ref="D7:AD7" si="1">SUM(D4:D6)</f>
        <v>722.04213347619998</v>
      </c>
      <c r="E7" s="40">
        <f t="shared" si="1"/>
        <v>935.85036376400012</v>
      </c>
      <c r="F7" s="40">
        <f t="shared" si="1"/>
        <v>1309.9365764745016</v>
      </c>
      <c r="G7" s="40">
        <f t="shared" si="1"/>
        <v>487.47940259905772</v>
      </c>
      <c r="H7" s="41">
        <f t="shared" si="1"/>
        <v>7.258569598881337</v>
      </c>
      <c r="I7" s="40">
        <f t="shared" si="1"/>
        <v>1657.9146144903557</v>
      </c>
      <c r="J7" s="40">
        <f t="shared" si="1"/>
        <v>424.2153320380819</v>
      </c>
      <c r="K7" s="40">
        <f t="shared" si="1"/>
        <v>1207.0298221435148</v>
      </c>
      <c r="L7" s="42">
        <f t="shared" si="1"/>
        <v>2.6270221957679998</v>
      </c>
      <c r="M7" s="43">
        <f t="shared" si="1"/>
        <v>14367.245947032363</v>
      </c>
      <c r="N7" s="46">
        <f t="shared" si="1"/>
        <v>49.836488822399986</v>
      </c>
      <c r="O7" s="40">
        <f t="shared" si="1"/>
        <v>8.7426770076799958</v>
      </c>
      <c r="P7" s="40">
        <f t="shared" si="1"/>
        <v>37.449806823519999</v>
      </c>
      <c r="Q7" s="47">
        <f t="shared" si="1"/>
        <v>9.1103961519999957E-2</v>
      </c>
      <c r="R7" s="47">
        <f t="shared" si="1"/>
        <v>5.4336474399999997</v>
      </c>
      <c r="S7" s="40">
        <f t="shared" si="1"/>
        <v>125.84225422644002</v>
      </c>
      <c r="T7" s="40">
        <f t="shared" si="1"/>
        <v>-7.837820496000286</v>
      </c>
      <c r="U7" s="40">
        <f t="shared" si="1"/>
        <v>96.803953712100011</v>
      </c>
      <c r="V7" s="40">
        <f t="shared" si="1"/>
        <v>3690.5668852039998</v>
      </c>
      <c r="W7" s="40">
        <f t="shared" si="1"/>
        <v>508.17658477898817</v>
      </c>
      <c r="X7" s="40">
        <f t="shared" si="1"/>
        <v>34.15960884231</v>
      </c>
      <c r="Y7" s="40">
        <f t="shared" si="1"/>
        <v>841.44831612384598</v>
      </c>
      <c r="Z7" s="40">
        <f t="shared" si="1"/>
        <v>3.1343308000000007</v>
      </c>
      <c r="AA7" s="40">
        <f t="shared" si="1"/>
        <v>3.4834035874399945</v>
      </c>
      <c r="AB7" s="48">
        <f t="shared" si="1"/>
        <v>0</v>
      </c>
      <c r="AC7" s="49">
        <f t="shared" si="1"/>
        <v>5397.3312408342435</v>
      </c>
      <c r="AD7" s="38">
        <f t="shared" si="1"/>
        <v>19764.577187866606</v>
      </c>
      <c r="AE7" s="6"/>
    </row>
    <row r="8" spans="1:34" x14ac:dyDescent="0.25">
      <c r="A8" s="7"/>
      <c r="B8" s="24" t="s">
        <v>35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0">
        <v>0</v>
      </c>
      <c r="J8" s="40">
        <v>0</v>
      </c>
      <c r="K8" s="40">
        <v>0</v>
      </c>
      <c r="L8" s="42">
        <v>0</v>
      </c>
      <c r="M8" s="43">
        <f t="shared" si="0"/>
        <v>0</v>
      </c>
      <c r="N8" s="44">
        <v>-880.43770184677942</v>
      </c>
      <c r="O8" s="36">
        <v>-111.52350403973144</v>
      </c>
      <c r="P8" s="36">
        <v>-332.20022072863566</v>
      </c>
      <c r="Q8" s="45">
        <v>0</v>
      </c>
      <c r="R8" s="45">
        <v>-51.545685268480007</v>
      </c>
      <c r="S8" s="36">
        <v>0</v>
      </c>
      <c r="T8" s="36">
        <v>-891.12908785559978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-117.5866324727</v>
      </c>
      <c r="AA8" s="36">
        <v>-283.40548448338001</v>
      </c>
      <c r="AB8" s="37">
        <v>0</v>
      </c>
      <c r="AC8" s="38">
        <f>SUM(N8:AB8)</f>
        <v>-2667.8283166953061</v>
      </c>
      <c r="AD8" s="38">
        <f>M8+AC8</f>
        <v>-2667.8283166953061</v>
      </c>
      <c r="AE8" s="6"/>
    </row>
    <row r="9" spans="1:34" x14ac:dyDescent="0.25">
      <c r="A9" s="7"/>
      <c r="B9" s="24" t="s">
        <v>36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0">
        <v>0</v>
      </c>
      <c r="J9" s="40">
        <v>-261.22399553225785</v>
      </c>
      <c r="K9" s="40">
        <v>0</v>
      </c>
      <c r="L9" s="42">
        <v>0</v>
      </c>
      <c r="M9" s="43">
        <f t="shared" si="0"/>
        <v>-261.22399553225785</v>
      </c>
      <c r="N9" s="44">
        <v>0</v>
      </c>
      <c r="O9" s="36">
        <v>0</v>
      </c>
      <c r="P9" s="36">
        <v>0</v>
      </c>
      <c r="Q9" s="45">
        <v>0</v>
      </c>
      <c r="R9" s="45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7">
        <v>-10.379445055889938</v>
      </c>
      <c r="AC9" s="38">
        <f>SUM(N9:AB9)</f>
        <v>-10.379445055889938</v>
      </c>
      <c r="AD9" s="38">
        <f>M9+AC9</f>
        <v>-271.60344058814781</v>
      </c>
      <c r="AE9" s="6"/>
      <c r="AG9" s="20"/>
    </row>
    <row r="10" spans="1:34" x14ac:dyDescent="0.25">
      <c r="A10" s="7"/>
      <c r="B10" s="25" t="s">
        <v>37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0">
        <v>0</v>
      </c>
      <c r="J10" s="40">
        <v>0</v>
      </c>
      <c r="K10" s="40">
        <v>0</v>
      </c>
      <c r="L10" s="42">
        <v>0</v>
      </c>
      <c r="M10" s="50">
        <f t="shared" si="0"/>
        <v>0</v>
      </c>
      <c r="N10" s="44">
        <v>0</v>
      </c>
      <c r="O10" s="36">
        <v>0</v>
      </c>
      <c r="P10" s="36">
        <v>0</v>
      </c>
      <c r="Q10" s="45">
        <v>0</v>
      </c>
      <c r="R10" s="45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7">
        <v>0</v>
      </c>
      <c r="AC10" s="38">
        <f>SUM(N10:AB10)</f>
        <v>0</v>
      </c>
      <c r="AD10" s="38">
        <f>M10+AC10</f>
        <v>0</v>
      </c>
      <c r="AE10" s="6"/>
    </row>
    <row r="11" spans="1:34" ht="15.75" thickBot="1" x14ac:dyDescent="0.3">
      <c r="A11" s="7"/>
      <c r="B11" s="12" t="s">
        <v>38</v>
      </c>
      <c r="C11" s="51">
        <f>SUM(C7:C10)</f>
        <v>7612.8921102520017</v>
      </c>
      <c r="D11" s="51">
        <f t="shared" ref="D11:AD11" si="2">SUM(D7:D10)</f>
        <v>722.04213347619998</v>
      </c>
      <c r="E11" s="51">
        <f t="shared" si="2"/>
        <v>935.85036376400012</v>
      </c>
      <c r="F11" s="51">
        <f t="shared" si="2"/>
        <v>1309.9365764745016</v>
      </c>
      <c r="G11" s="51">
        <f t="shared" si="2"/>
        <v>487.47940259905772</v>
      </c>
      <c r="H11" s="52">
        <f t="shared" si="2"/>
        <v>7.258569598881337</v>
      </c>
      <c r="I11" s="51">
        <f t="shared" si="2"/>
        <v>1657.9146144903557</v>
      </c>
      <c r="J11" s="51">
        <f t="shared" si="2"/>
        <v>162.99133650582405</v>
      </c>
      <c r="K11" s="51">
        <f t="shared" si="2"/>
        <v>1207.0298221435148</v>
      </c>
      <c r="L11" s="53">
        <f t="shared" si="2"/>
        <v>2.6270221957679998</v>
      </c>
      <c r="M11" s="54">
        <f t="shared" si="2"/>
        <v>14106.021951500104</v>
      </c>
      <c r="N11" s="55">
        <f t="shared" si="2"/>
        <v>-830.60121302437938</v>
      </c>
      <c r="O11" s="56">
        <f t="shared" si="2"/>
        <v>-102.78082703205143</v>
      </c>
      <c r="P11" s="56">
        <f t="shared" si="2"/>
        <v>-294.75041390511564</v>
      </c>
      <c r="Q11" s="57">
        <f t="shared" si="2"/>
        <v>9.1103961519999957E-2</v>
      </c>
      <c r="R11" s="57">
        <f t="shared" si="2"/>
        <v>-46.112037828480005</v>
      </c>
      <c r="S11" s="56">
        <f t="shared" si="2"/>
        <v>125.84225422644002</v>
      </c>
      <c r="T11" s="56">
        <f t="shared" ref="T11" si="3">SUM(T7:T10)</f>
        <v>-898.96690835160007</v>
      </c>
      <c r="U11" s="56">
        <f t="shared" si="2"/>
        <v>96.803953712100011</v>
      </c>
      <c r="V11" s="56">
        <f t="shared" si="2"/>
        <v>3690.5668852039998</v>
      </c>
      <c r="W11" s="56">
        <f t="shared" si="2"/>
        <v>508.17658477898817</v>
      </c>
      <c r="X11" s="56">
        <f t="shared" si="2"/>
        <v>34.15960884231</v>
      </c>
      <c r="Y11" s="56">
        <f t="shared" si="2"/>
        <v>841.44831612384598</v>
      </c>
      <c r="Z11" s="56">
        <f t="shared" si="2"/>
        <v>-114.4523016727</v>
      </c>
      <c r="AA11" s="56">
        <f t="shared" si="2"/>
        <v>-279.92208089593998</v>
      </c>
      <c r="AB11" s="56">
        <f t="shared" si="2"/>
        <v>-10.379445055889938</v>
      </c>
      <c r="AC11" s="58">
        <f t="shared" si="2"/>
        <v>2719.1234790830476</v>
      </c>
      <c r="AD11" s="58">
        <f t="shared" si="2"/>
        <v>16825.145430583154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9">
        <f t="shared" ref="C12:K12" si="4">SUM(C13:C22)</f>
        <v>-7612.8921102520007</v>
      </c>
      <c r="D12" s="59">
        <f t="shared" si="4"/>
        <v>-78.698669659999993</v>
      </c>
      <c r="E12" s="59">
        <f t="shared" si="4"/>
        <v>-533.11257133399999</v>
      </c>
      <c r="F12" s="59">
        <f t="shared" si="4"/>
        <v>-1309.9365764745016</v>
      </c>
      <c r="G12" s="59">
        <f t="shared" si="4"/>
        <v>-487.47940259905778</v>
      </c>
      <c r="H12" s="60">
        <f t="shared" si="4"/>
        <v>-7.258569598881337</v>
      </c>
      <c r="I12" s="59">
        <f t="shared" si="4"/>
        <v>-223.39456696718003</v>
      </c>
      <c r="J12" s="59">
        <f t="shared" si="4"/>
        <v>-17.909692948799997</v>
      </c>
      <c r="K12" s="59">
        <f t="shared" si="4"/>
        <v>-1207.0298221435146</v>
      </c>
      <c r="L12" s="61">
        <f>SUM(L13:L22)</f>
        <v>-1.4611528507679998</v>
      </c>
      <c r="M12" s="62">
        <f>SUM(M13:M22)</f>
        <v>-11479.173134828703</v>
      </c>
      <c r="N12" s="63">
        <f t="shared" ref="N12" si="5">SUM(N13:N22)</f>
        <v>3560.7544373492001</v>
      </c>
      <c r="O12" s="59">
        <f t="shared" ref="O12" si="6">SUM(O13:O22)</f>
        <v>171.03054588041144</v>
      </c>
      <c r="P12" s="59">
        <f t="shared" ref="P12" si="7">SUM(P13:P22)</f>
        <v>2231.0696111579196</v>
      </c>
      <c r="Q12" s="64">
        <f t="shared" ref="Q12:R12" si="8">SUM(Q13:Q22)</f>
        <v>0.57948075848000002</v>
      </c>
      <c r="R12" s="59">
        <f t="shared" si="8"/>
        <v>171.91980727999999</v>
      </c>
      <c r="S12" s="59">
        <f t="shared" ref="S12" si="9">SUM(S13:S22)</f>
        <v>473.81206675356003</v>
      </c>
      <c r="T12" s="59">
        <f t="shared" ref="T12" si="10">SUM(T13:T22)</f>
        <v>1171.70151648</v>
      </c>
      <c r="U12" s="59">
        <f t="shared" ref="U12:V12" si="11">SUM(U13:U22)</f>
        <v>-96.803953712099997</v>
      </c>
      <c r="V12" s="59">
        <f t="shared" si="11"/>
        <v>-3690.5668852040003</v>
      </c>
      <c r="W12" s="59">
        <f t="shared" ref="W12" si="12">SUM(W13:W22)</f>
        <v>0</v>
      </c>
      <c r="X12" s="60">
        <f t="shared" ref="X12" si="13">SUM(X13:X22)</f>
        <v>1.1158847494199999</v>
      </c>
      <c r="Y12" s="59">
        <f>SUM(Y13:Y22)</f>
        <v>2217.523979292991</v>
      </c>
      <c r="Z12" s="59">
        <f t="shared" ref="Z12:AB12" si="14">SUM(Z13:Z22)</f>
        <v>259.15764293840004</v>
      </c>
      <c r="AA12" s="59">
        <f t="shared" si="14"/>
        <v>2761.9298528629051</v>
      </c>
      <c r="AB12" s="65">
        <f t="shared" si="14"/>
        <v>55.936657055890009</v>
      </c>
      <c r="AC12" s="66">
        <f>SUM(AC13:AC22)</f>
        <v>9289.1606436430793</v>
      </c>
      <c r="AD12" s="67">
        <f>SUM(AD13:AD22)</f>
        <v>-2190.0124911856269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40">
        <v>-7612.8921102520007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36">
        <v>0</v>
      </c>
      <c r="L13" s="42">
        <v>0</v>
      </c>
      <c r="M13" s="43">
        <f t="shared" ref="M13:M23" si="15">SUM(C13:L13)</f>
        <v>-7612.8921102520007</v>
      </c>
      <c r="N13" s="44">
        <v>3560.9651940491999</v>
      </c>
      <c r="O13" s="36">
        <v>352.68662211103998</v>
      </c>
      <c r="P13" s="36">
        <v>2231.0696111579196</v>
      </c>
      <c r="Q13" s="45">
        <v>0.57948075848000002</v>
      </c>
      <c r="R13" s="36">
        <v>171.91980727999999</v>
      </c>
      <c r="S13" s="36">
        <v>473.81206675356003</v>
      </c>
      <c r="T13" s="36">
        <v>0</v>
      </c>
      <c r="U13" s="36">
        <v>0</v>
      </c>
      <c r="V13" s="36">
        <v>173.153133</v>
      </c>
      <c r="W13" s="36">
        <v>0</v>
      </c>
      <c r="X13" s="36">
        <v>0</v>
      </c>
      <c r="Y13" s="36">
        <v>0</v>
      </c>
      <c r="Z13" s="36">
        <v>2073.3033646583999</v>
      </c>
      <c r="AA13" s="36">
        <v>2761.9298528629051</v>
      </c>
      <c r="AB13" s="37">
        <v>0</v>
      </c>
      <c r="AC13" s="38">
        <f t="shared" ref="AC13:AC23" si="16">SUM(N13:AB13)</f>
        <v>11799.419132631505</v>
      </c>
      <c r="AD13" s="38">
        <f t="shared" ref="AD13:AD23" si="17">M13+AC13</f>
        <v>4186.5270223795042</v>
      </c>
      <c r="AE13" s="13"/>
    </row>
    <row r="14" spans="1:34" x14ac:dyDescent="0.25">
      <c r="A14" s="7"/>
      <c r="B14" s="24" t="s">
        <v>41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7">
        <v>0</v>
      </c>
      <c r="M14" s="43">
        <f t="shared" si="15"/>
        <v>0</v>
      </c>
      <c r="N14" s="44">
        <v>0</v>
      </c>
      <c r="O14" s="36">
        <v>0</v>
      </c>
      <c r="P14" s="36">
        <v>0</v>
      </c>
      <c r="Q14" s="45">
        <v>0</v>
      </c>
      <c r="R14" s="36">
        <v>0</v>
      </c>
      <c r="S14" s="36">
        <v>0</v>
      </c>
      <c r="T14" s="36">
        <v>0</v>
      </c>
      <c r="U14" s="36">
        <v>-28.384519022100001</v>
      </c>
      <c r="V14" s="36">
        <v>-3863.7200182040001</v>
      </c>
      <c r="W14" s="36">
        <v>0</v>
      </c>
      <c r="X14" s="36">
        <v>0</v>
      </c>
      <c r="Y14" s="36">
        <v>0</v>
      </c>
      <c r="Z14" s="36">
        <v>-1751.5323929199999</v>
      </c>
      <c r="AA14" s="36">
        <v>0</v>
      </c>
      <c r="AB14" s="37">
        <v>0</v>
      </c>
      <c r="AC14" s="38">
        <f t="shared" si="16"/>
        <v>-5643.6369301461</v>
      </c>
      <c r="AD14" s="38">
        <f t="shared" si="17"/>
        <v>-5643.6369301461</v>
      </c>
      <c r="AE14" s="13"/>
    </row>
    <row r="15" spans="1:34" x14ac:dyDescent="0.25">
      <c r="A15" s="7"/>
      <c r="B15" s="24" t="s">
        <v>42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7">
        <v>0</v>
      </c>
      <c r="M15" s="43">
        <f t="shared" si="15"/>
        <v>0</v>
      </c>
      <c r="N15" s="44">
        <v>0</v>
      </c>
      <c r="O15" s="36">
        <v>0</v>
      </c>
      <c r="P15" s="36">
        <v>0</v>
      </c>
      <c r="Q15" s="45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7">
        <v>0</v>
      </c>
      <c r="AC15" s="38">
        <f t="shared" si="16"/>
        <v>0</v>
      </c>
      <c r="AD15" s="38">
        <f t="shared" si="17"/>
        <v>0</v>
      </c>
      <c r="AE15" s="13"/>
    </row>
    <row r="16" spans="1:34" x14ac:dyDescent="0.25">
      <c r="A16" s="7"/>
      <c r="B16" s="24" t="s">
        <v>43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7">
        <v>0</v>
      </c>
      <c r="M16" s="43">
        <f t="shared" si="15"/>
        <v>0</v>
      </c>
      <c r="N16" s="44">
        <v>0</v>
      </c>
      <c r="O16" s="36">
        <v>0</v>
      </c>
      <c r="P16" s="36">
        <v>0</v>
      </c>
      <c r="Q16" s="45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7">
        <v>0</v>
      </c>
      <c r="AC16" s="38">
        <f t="shared" si="16"/>
        <v>0</v>
      </c>
      <c r="AD16" s="38">
        <f t="shared" si="17"/>
        <v>0</v>
      </c>
      <c r="AE16" s="6"/>
    </row>
    <row r="17" spans="2:32" x14ac:dyDescent="0.25">
      <c r="B17" s="24" t="s">
        <v>44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-1207.0298221435146</v>
      </c>
      <c r="L17" s="37">
        <v>0</v>
      </c>
      <c r="M17" s="43">
        <f t="shared" si="15"/>
        <v>-1207.0298221435146</v>
      </c>
      <c r="N17" s="44">
        <v>0</v>
      </c>
      <c r="O17" s="36">
        <v>0</v>
      </c>
      <c r="P17" s="36">
        <v>0</v>
      </c>
      <c r="Q17" s="45">
        <v>0</v>
      </c>
      <c r="R17" s="36">
        <v>0</v>
      </c>
      <c r="S17" s="36">
        <v>0</v>
      </c>
      <c r="T17" s="36">
        <v>1171.7225704800001</v>
      </c>
      <c r="U17" s="36">
        <v>-68.419434690000003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7">
        <v>0</v>
      </c>
      <c r="AC17" s="38">
        <f t="shared" si="16"/>
        <v>1103.3031357899999</v>
      </c>
      <c r="AD17" s="38">
        <f t="shared" si="17"/>
        <v>-103.72668635351465</v>
      </c>
      <c r="AE17" s="6"/>
      <c r="AF17" s="7"/>
    </row>
    <row r="18" spans="2:32" x14ac:dyDescent="0.25">
      <c r="B18" s="24" t="s">
        <v>45</v>
      </c>
      <c r="C18" s="36">
        <v>0</v>
      </c>
      <c r="D18" s="36">
        <v>0</v>
      </c>
      <c r="E18" s="36">
        <v>-533.11257133399999</v>
      </c>
      <c r="F18" s="36">
        <v>-1294.12845592556</v>
      </c>
      <c r="G18" s="36">
        <v>-481.06909993497999</v>
      </c>
      <c r="H18" s="36">
        <v>0</v>
      </c>
      <c r="I18" s="36">
        <v>0</v>
      </c>
      <c r="J18" s="36">
        <v>0</v>
      </c>
      <c r="K18" s="36">
        <v>0</v>
      </c>
      <c r="L18" s="37">
        <v>0</v>
      </c>
      <c r="M18" s="43">
        <f t="shared" si="15"/>
        <v>-2308.3101271945402</v>
      </c>
      <c r="N18" s="44">
        <v>0</v>
      </c>
      <c r="O18" s="36">
        <v>-134.56444836062855</v>
      </c>
      <c r="P18" s="36">
        <v>0</v>
      </c>
      <c r="Q18" s="45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1950.4030649787812</v>
      </c>
      <c r="Z18" s="36">
        <v>0</v>
      </c>
      <c r="AA18" s="36">
        <v>0</v>
      </c>
      <c r="AB18" s="37">
        <v>0</v>
      </c>
      <c r="AC18" s="38">
        <f t="shared" si="16"/>
        <v>1815.8386166181526</v>
      </c>
      <c r="AD18" s="38">
        <f t="shared" si="17"/>
        <v>-492.47151057638757</v>
      </c>
      <c r="AE18" s="6"/>
      <c r="AF18" s="7"/>
    </row>
    <row r="19" spans="2:32" x14ac:dyDescent="0.25">
      <c r="B19" s="24" t="s">
        <v>46</v>
      </c>
      <c r="C19" s="36">
        <v>0</v>
      </c>
      <c r="D19" s="36">
        <v>-78.698669659999993</v>
      </c>
      <c r="E19" s="36">
        <v>0</v>
      </c>
      <c r="F19" s="36">
        <v>-15.808120548941536</v>
      </c>
      <c r="G19" s="36">
        <v>-6.4103026640777721</v>
      </c>
      <c r="H19" s="68">
        <v>-7.258569598881337</v>
      </c>
      <c r="I19" s="36">
        <v>-80.155922327179994</v>
      </c>
      <c r="J19" s="36">
        <v>-17.909692948799997</v>
      </c>
      <c r="K19" s="36">
        <v>0</v>
      </c>
      <c r="L19" s="37">
        <v>0</v>
      </c>
      <c r="M19" s="43">
        <f t="shared" si="15"/>
        <v>-206.24127774788064</v>
      </c>
      <c r="N19" s="44">
        <v>-0.21075669999999996</v>
      </c>
      <c r="O19" s="36">
        <v>-47.091627870000003</v>
      </c>
      <c r="P19" s="36">
        <v>0</v>
      </c>
      <c r="Q19" s="45">
        <v>0</v>
      </c>
      <c r="R19" s="36">
        <v>0</v>
      </c>
      <c r="S19" s="36">
        <v>0</v>
      </c>
      <c r="T19" s="45">
        <v>-2.1053999999999996E-2</v>
      </c>
      <c r="U19" s="36">
        <v>0</v>
      </c>
      <c r="V19" s="36">
        <v>0</v>
      </c>
      <c r="W19" s="36">
        <v>0</v>
      </c>
      <c r="X19" s="36">
        <v>0</v>
      </c>
      <c r="Y19" s="36">
        <v>267.12091431420987</v>
      </c>
      <c r="Z19" s="36">
        <v>-62.613328800000005</v>
      </c>
      <c r="AA19" s="36">
        <v>0</v>
      </c>
      <c r="AB19" s="37">
        <v>-848.27569424534249</v>
      </c>
      <c r="AC19" s="38">
        <f t="shared" si="16"/>
        <v>-691.09154730113266</v>
      </c>
      <c r="AD19" s="38">
        <f t="shared" si="17"/>
        <v>-897.33282504901331</v>
      </c>
      <c r="AE19" s="6"/>
      <c r="AF19" s="7"/>
    </row>
    <row r="20" spans="2:32" x14ac:dyDescent="0.25">
      <c r="B20" s="24" t="s">
        <v>47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-143.23864464000002</v>
      </c>
      <c r="J20" s="36">
        <v>0</v>
      </c>
      <c r="K20" s="36">
        <v>0</v>
      </c>
      <c r="L20" s="69">
        <v>0</v>
      </c>
      <c r="M20" s="43">
        <f t="shared" si="15"/>
        <v>-143.23864464000002</v>
      </c>
      <c r="N20" s="44">
        <v>0</v>
      </c>
      <c r="O20" s="36">
        <v>0</v>
      </c>
      <c r="P20" s="36">
        <v>0</v>
      </c>
      <c r="Q20" s="45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7">
        <v>45.557212</v>
      </c>
      <c r="AC20" s="38">
        <f t="shared" si="16"/>
        <v>45.557212</v>
      </c>
      <c r="AD20" s="38">
        <f t="shared" si="17"/>
        <v>-97.681432640000025</v>
      </c>
      <c r="AE20" s="6"/>
      <c r="AF20" s="7"/>
    </row>
    <row r="21" spans="2:32" x14ac:dyDescent="0.25">
      <c r="B21" s="24" t="s">
        <v>48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70">
        <v>-1.4611528507679998</v>
      </c>
      <c r="M21" s="43">
        <f t="shared" si="15"/>
        <v>-1.4611528507679998</v>
      </c>
      <c r="N21" s="44">
        <v>0</v>
      </c>
      <c r="O21" s="36">
        <v>0</v>
      </c>
      <c r="P21" s="36">
        <v>0</v>
      </c>
      <c r="Q21" s="45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68">
        <v>1.1158847494199999</v>
      </c>
      <c r="Y21" s="36">
        <v>0</v>
      </c>
      <c r="Z21" s="36">
        <v>0</v>
      </c>
      <c r="AA21" s="36">
        <v>0</v>
      </c>
      <c r="AB21" s="37">
        <v>0</v>
      </c>
      <c r="AC21" s="71">
        <f t="shared" si="16"/>
        <v>1.1158847494199999</v>
      </c>
      <c r="AD21" s="38">
        <f t="shared" si="17"/>
        <v>-0.3452681013479999</v>
      </c>
      <c r="AE21" s="6"/>
      <c r="AF21" s="7"/>
    </row>
    <row r="22" spans="2:32" x14ac:dyDescent="0.25">
      <c r="B22" s="25" t="s">
        <v>49</v>
      </c>
      <c r="C22" s="72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3">
        <v>0</v>
      </c>
      <c r="M22" s="43">
        <f t="shared" si="15"/>
        <v>0</v>
      </c>
      <c r="N22" s="74">
        <v>0</v>
      </c>
      <c r="O22" s="74">
        <v>0</v>
      </c>
      <c r="P22" s="74">
        <v>0</v>
      </c>
      <c r="Q22" s="75">
        <v>0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4">
        <v>0</v>
      </c>
      <c r="Y22" s="74">
        <v>0</v>
      </c>
      <c r="Z22" s="74">
        <v>0</v>
      </c>
      <c r="AA22" s="74">
        <v>0</v>
      </c>
      <c r="AB22" s="76">
        <v>858.65513930123245</v>
      </c>
      <c r="AC22" s="38">
        <f t="shared" si="16"/>
        <v>858.65513930123245</v>
      </c>
      <c r="AD22" s="38">
        <f t="shared" si="17"/>
        <v>858.65513930123245</v>
      </c>
      <c r="AE22" s="6"/>
      <c r="AF22" s="7"/>
    </row>
    <row r="23" spans="2:32" ht="15.75" thickBot="1" x14ac:dyDescent="0.3">
      <c r="B23" s="12" t="s">
        <v>50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8">
        <v>0</v>
      </c>
      <c r="M23" s="79">
        <f t="shared" si="15"/>
        <v>0</v>
      </c>
      <c r="N23" s="80">
        <v>0</v>
      </c>
      <c r="O23" s="77">
        <v>0</v>
      </c>
      <c r="P23" s="77">
        <v>0</v>
      </c>
      <c r="Q23" s="81">
        <v>0</v>
      </c>
      <c r="R23" s="77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322.5412732257094</v>
      </c>
      <c r="Z23" s="77">
        <v>0</v>
      </c>
      <c r="AA23" s="77">
        <v>0</v>
      </c>
      <c r="AB23" s="78">
        <v>0</v>
      </c>
      <c r="AC23" s="58">
        <f t="shared" si="16"/>
        <v>322.5412732257094</v>
      </c>
      <c r="AD23" s="58">
        <f t="shared" si="17"/>
        <v>322.5412732257094</v>
      </c>
      <c r="AE23" s="13"/>
      <c r="AF23" s="7"/>
    </row>
    <row r="24" spans="2:32" x14ac:dyDescent="0.25">
      <c r="B24" s="15" t="s">
        <v>51</v>
      </c>
      <c r="C24" s="59">
        <f>SUM(C25:C26)</f>
        <v>0</v>
      </c>
      <c r="D24" s="59">
        <f t="shared" ref="D24:AD24" si="18">SUM(D25:D26)</f>
        <v>643.34346381620003</v>
      </c>
      <c r="E24" s="59">
        <f t="shared" si="18"/>
        <v>402.73779243000001</v>
      </c>
      <c r="F24" s="59">
        <f t="shared" si="18"/>
        <v>0</v>
      </c>
      <c r="G24" s="59">
        <f t="shared" si="18"/>
        <v>0</v>
      </c>
      <c r="H24" s="59">
        <f t="shared" si="18"/>
        <v>0</v>
      </c>
      <c r="I24" s="59">
        <f t="shared" si="18"/>
        <v>1434.5200475231759</v>
      </c>
      <c r="J24" s="59">
        <f t="shared" si="18"/>
        <v>145.08164355702399</v>
      </c>
      <c r="K24" s="59">
        <f t="shared" si="18"/>
        <v>0</v>
      </c>
      <c r="L24" s="61">
        <f t="shared" si="18"/>
        <v>1.1658693449999999</v>
      </c>
      <c r="M24" s="62">
        <f t="shared" si="18"/>
        <v>2626.8488166713996</v>
      </c>
      <c r="N24" s="63">
        <f t="shared" si="18"/>
        <v>2730.1532243248193</v>
      </c>
      <c r="O24" s="59">
        <f t="shared" si="18"/>
        <v>68.249718848360004</v>
      </c>
      <c r="P24" s="59">
        <f t="shared" si="18"/>
        <v>1936.3191972528039</v>
      </c>
      <c r="Q24" s="64">
        <f t="shared" si="18"/>
        <v>0.67058471999999991</v>
      </c>
      <c r="R24" s="59">
        <f t="shared" si="18"/>
        <v>125.80776945151999</v>
      </c>
      <c r="S24" s="59">
        <f t="shared" si="18"/>
        <v>599.65432097999997</v>
      </c>
      <c r="T24" s="59">
        <f t="shared" ref="T24" si="19">SUM(T25:T26)</f>
        <v>272.73460812839994</v>
      </c>
      <c r="U24" s="59">
        <f t="shared" si="18"/>
        <v>0</v>
      </c>
      <c r="V24" s="59">
        <f t="shared" si="18"/>
        <v>0</v>
      </c>
      <c r="W24" s="59">
        <f t="shared" si="18"/>
        <v>508.17658477898817</v>
      </c>
      <c r="X24" s="59">
        <f t="shared" si="18"/>
        <v>35.275493591729997</v>
      </c>
      <c r="Y24" s="59">
        <f t="shared" si="18"/>
        <v>2736.4310221911269</v>
      </c>
      <c r="Z24" s="59">
        <f t="shared" si="18"/>
        <v>144.70534126569993</v>
      </c>
      <c r="AA24" s="59">
        <f t="shared" si="18"/>
        <v>2482.0077719669644</v>
      </c>
      <c r="AB24" s="65">
        <f t="shared" si="18"/>
        <v>45.557212</v>
      </c>
      <c r="AC24" s="82">
        <f t="shared" si="18"/>
        <v>11685.742849500411</v>
      </c>
      <c r="AD24" s="66">
        <f t="shared" si="18"/>
        <v>14312.591666171813</v>
      </c>
      <c r="AE24" s="13"/>
      <c r="AF24" s="14"/>
    </row>
    <row r="25" spans="2:32" x14ac:dyDescent="0.25">
      <c r="B25" s="24" t="s">
        <v>52</v>
      </c>
      <c r="C25" s="40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70">
        <v>0</v>
      </c>
      <c r="M25" s="43">
        <f t="shared" ref="M25" si="20">SUM(C25:L25)</f>
        <v>0</v>
      </c>
      <c r="N25" s="44">
        <v>0</v>
      </c>
      <c r="O25" s="36">
        <v>0</v>
      </c>
      <c r="P25" s="36">
        <v>0</v>
      </c>
      <c r="Q25" s="45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68">
        <v>0</v>
      </c>
      <c r="Y25" s="36">
        <v>0</v>
      </c>
      <c r="Z25" s="36">
        <v>0</v>
      </c>
      <c r="AA25" s="36">
        <v>2482.0077719669644</v>
      </c>
      <c r="AB25" s="37">
        <v>0</v>
      </c>
      <c r="AC25" s="71">
        <f>SUM(N25:AB25)</f>
        <v>2482.0077719669644</v>
      </c>
      <c r="AD25" s="38">
        <f>M25+AC25</f>
        <v>2482.0077719669644</v>
      </c>
      <c r="AE25" s="6"/>
      <c r="AF25" s="7"/>
    </row>
    <row r="26" spans="2:32" x14ac:dyDescent="0.25">
      <c r="B26" s="24" t="s">
        <v>53</v>
      </c>
      <c r="C26" s="36">
        <f t="shared" ref="C26:AD26" si="21">SUM(C27:C32,C37,C49)</f>
        <v>0</v>
      </c>
      <c r="D26" s="37">
        <f t="shared" si="21"/>
        <v>643.34346381620003</v>
      </c>
      <c r="E26" s="83">
        <f t="shared" si="21"/>
        <v>402.73779243000001</v>
      </c>
      <c r="F26" s="44">
        <f t="shared" si="21"/>
        <v>0</v>
      </c>
      <c r="G26" s="36">
        <f t="shared" si="21"/>
        <v>0</v>
      </c>
      <c r="H26" s="36">
        <f t="shared" si="21"/>
        <v>0</v>
      </c>
      <c r="I26" s="36">
        <f t="shared" si="21"/>
        <v>1434.5200475231759</v>
      </c>
      <c r="J26" s="36">
        <f t="shared" si="21"/>
        <v>145.08164355702399</v>
      </c>
      <c r="K26" s="36">
        <f t="shared" si="21"/>
        <v>0</v>
      </c>
      <c r="L26" s="70">
        <f t="shared" si="21"/>
        <v>1.1658693449999999</v>
      </c>
      <c r="M26" s="43">
        <f t="shared" si="21"/>
        <v>2626.8488166713996</v>
      </c>
      <c r="N26" s="44">
        <f t="shared" si="21"/>
        <v>2730.1532243248193</v>
      </c>
      <c r="O26" s="36">
        <f t="shared" si="21"/>
        <v>68.249718848360004</v>
      </c>
      <c r="P26" s="36">
        <f t="shared" si="21"/>
        <v>1936.3191972528039</v>
      </c>
      <c r="Q26" s="45">
        <f t="shared" si="21"/>
        <v>0.67058471999999991</v>
      </c>
      <c r="R26" s="36">
        <f t="shared" si="21"/>
        <v>125.80776945151999</v>
      </c>
      <c r="S26" s="36">
        <f t="shared" si="21"/>
        <v>599.65432097999997</v>
      </c>
      <c r="T26" s="36">
        <f t="shared" si="21"/>
        <v>272.73460812839994</v>
      </c>
      <c r="U26" s="36">
        <f t="shared" si="21"/>
        <v>0</v>
      </c>
      <c r="V26" s="36">
        <f t="shared" si="21"/>
        <v>0</v>
      </c>
      <c r="W26" s="36">
        <f t="shared" si="21"/>
        <v>508.17658477898817</v>
      </c>
      <c r="X26" s="36">
        <f t="shared" si="21"/>
        <v>35.275493591729997</v>
      </c>
      <c r="Y26" s="36">
        <f t="shared" si="21"/>
        <v>2736.4310221911269</v>
      </c>
      <c r="Z26" s="36">
        <f t="shared" si="21"/>
        <v>144.70534126569993</v>
      </c>
      <c r="AA26" s="36">
        <f t="shared" si="21"/>
        <v>0</v>
      </c>
      <c r="AB26" s="37">
        <f t="shared" si="21"/>
        <v>45.557212</v>
      </c>
      <c r="AC26" s="84">
        <f t="shared" si="21"/>
        <v>9203.7350775334471</v>
      </c>
      <c r="AD26" s="38">
        <f t="shared" si="21"/>
        <v>11830.583894204849</v>
      </c>
      <c r="AE26" s="6"/>
      <c r="AF26" s="7"/>
    </row>
    <row r="27" spans="2:32" x14ac:dyDescent="0.25">
      <c r="B27" s="24" t="s">
        <v>54</v>
      </c>
      <c r="C27" s="36">
        <v>0</v>
      </c>
      <c r="D27" s="36">
        <v>201.89434304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70">
        <v>1.1658693449999999</v>
      </c>
      <c r="M27" s="43">
        <f t="shared" ref="M27:M49" si="22">SUM(C27:L27)</f>
        <v>203.060212385</v>
      </c>
      <c r="N27" s="44">
        <v>0</v>
      </c>
      <c r="O27" s="36">
        <v>19.588548423359999</v>
      </c>
      <c r="P27" s="36">
        <v>0</v>
      </c>
      <c r="Q27" s="45">
        <v>3.7285408459438577E-2</v>
      </c>
      <c r="R27" s="36">
        <v>0</v>
      </c>
      <c r="S27" s="36">
        <v>94.016017649999995</v>
      </c>
      <c r="T27" s="36">
        <v>0</v>
      </c>
      <c r="U27" s="36">
        <v>0</v>
      </c>
      <c r="V27" s="36">
        <v>0</v>
      </c>
      <c r="W27" s="36">
        <v>0</v>
      </c>
      <c r="X27" s="68">
        <v>0</v>
      </c>
      <c r="Y27" s="36">
        <v>1.2581247081060003</v>
      </c>
      <c r="Z27" s="36">
        <v>144.70534126569993</v>
      </c>
      <c r="AA27" s="36">
        <v>0</v>
      </c>
      <c r="AB27" s="37">
        <v>0</v>
      </c>
      <c r="AC27" s="71">
        <f>SUM(N27:AB27)</f>
        <v>259.60531745562537</v>
      </c>
      <c r="AD27" s="38">
        <f>M27+AC27</f>
        <v>462.66552984062537</v>
      </c>
      <c r="AE27" s="6"/>
      <c r="AF27" s="7"/>
    </row>
    <row r="28" spans="2:32" x14ac:dyDescent="0.25">
      <c r="B28" s="24" t="s">
        <v>55</v>
      </c>
      <c r="C28" s="36">
        <v>0</v>
      </c>
      <c r="D28" s="36">
        <v>5.8919199999999998</v>
      </c>
      <c r="E28" s="36">
        <v>0</v>
      </c>
      <c r="F28" s="36">
        <v>0</v>
      </c>
      <c r="G28" s="36">
        <v>0</v>
      </c>
      <c r="H28" s="36">
        <v>0</v>
      </c>
      <c r="I28" s="36">
        <v>232.0870669462731</v>
      </c>
      <c r="J28" s="36">
        <v>0</v>
      </c>
      <c r="K28" s="36">
        <v>0</v>
      </c>
      <c r="L28" s="70">
        <v>0</v>
      </c>
      <c r="M28" s="43">
        <f t="shared" si="22"/>
        <v>237.9789869462731</v>
      </c>
      <c r="N28" s="44">
        <v>0</v>
      </c>
      <c r="O28" s="36">
        <v>0</v>
      </c>
      <c r="P28" s="36">
        <v>0</v>
      </c>
      <c r="Q28" s="45">
        <v>0</v>
      </c>
      <c r="R28" s="36">
        <v>0</v>
      </c>
      <c r="S28" s="36">
        <v>373.51987290000005</v>
      </c>
      <c r="T28" s="36">
        <v>0</v>
      </c>
      <c r="U28" s="36">
        <v>0</v>
      </c>
      <c r="V28" s="36">
        <v>0</v>
      </c>
      <c r="W28" s="36">
        <v>0</v>
      </c>
      <c r="X28" s="68">
        <v>0</v>
      </c>
      <c r="Y28" s="36">
        <v>775.99813213456969</v>
      </c>
      <c r="Z28" s="36">
        <v>0</v>
      </c>
      <c r="AA28" s="36">
        <v>0</v>
      </c>
      <c r="AB28" s="37">
        <v>34.312655323131892</v>
      </c>
      <c r="AC28" s="71">
        <f>SUM(N28:AB28)</f>
        <v>1183.8306603577016</v>
      </c>
      <c r="AD28" s="38">
        <f>M28+AC28</f>
        <v>1421.8096473039748</v>
      </c>
      <c r="AE28" s="6"/>
      <c r="AF28" s="7"/>
    </row>
    <row r="29" spans="2:32" x14ac:dyDescent="0.25">
      <c r="B29" s="24" t="s">
        <v>56</v>
      </c>
      <c r="C29" s="36">
        <v>0</v>
      </c>
      <c r="D29" s="36">
        <v>12.134460000000001</v>
      </c>
      <c r="E29" s="36">
        <v>0</v>
      </c>
      <c r="F29" s="36">
        <v>0</v>
      </c>
      <c r="G29" s="36">
        <v>0</v>
      </c>
      <c r="H29" s="36">
        <v>0</v>
      </c>
      <c r="I29" s="36">
        <v>6.5992679459714036</v>
      </c>
      <c r="J29" s="36">
        <v>0</v>
      </c>
      <c r="K29" s="36">
        <v>0</v>
      </c>
      <c r="L29" s="70">
        <v>0</v>
      </c>
      <c r="M29" s="43">
        <f t="shared" si="22"/>
        <v>18.733727945971403</v>
      </c>
      <c r="N29" s="44">
        <v>0</v>
      </c>
      <c r="O29" s="36">
        <v>0.29405337500000001</v>
      </c>
      <c r="P29" s="36">
        <v>0</v>
      </c>
      <c r="Q29" s="36">
        <v>4.7491835694050983E-3</v>
      </c>
      <c r="R29" s="36">
        <v>0</v>
      </c>
      <c r="S29" s="36">
        <v>60.841584180000012</v>
      </c>
      <c r="T29" s="36">
        <v>0</v>
      </c>
      <c r="U29" s="36">
        <v>0</v>
      </c>
      <c r="V29" s="36">
        <v>0</v>
      </c>
      <c r="W29" s="36">
        <v>0</v>
      </c>
      <c r="X29" s="68">
        <v>0</v>
      </c>
      <c r="Y29" s="36">
        <v>444.84199007843893</v>
      </c>
      <c r="Z29" s="36">
        <v>0</v>
      </c>
      <c r="AA29" s="36">
        <v>0</v>
      </c>
      <c r="AB29" s="37">
        <v>6.7807904197583637</v>
      </c>
      <c r="AC29" s="71">
        <f>SUM(N29:AB29)</f>
        <v>512.76316723676666</v>
      </c>
      <c r="AD29" s="38">
        <f>M29+AC29</f>
        <v>531.49689518273806</v>
      </c>
      <c r="AE29" s="6"/>
      <c r="AF29" s="7"/>
    </row>
    <row r="30" spans="2:32" x14ac:dyDescent="0.25">
      <c r="B30" s="24" t="s">
        <v>57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70">
        <v>0</v>
      </c>
      <c r="M30" s="43">
        <f t="shared" si="22"/>
        <v>0</v>
      </c>
      <c r="N30" s="44">
        <v>0</v>
      </c>
      <c r="O30" s="36">
        <v>0.14627627000000001</v>
      </c>
      <c r="P30" s="36">
        <v>0</v>
      </c>
      <c r="Q30" s="36">
        <v>0</v>
      </c>
      <c r="R30" s="36">
        <v>0</v>
      </c>
      <c r="S30" s="36">
        <v>2.0841892799999999</v>
      </c>
      <c r="T30" s="36">
        <v>0</v>
      </c>
      <c r="U30" s="36">
        <v>0</v>
      </c>
      <c r="V30" s="36">
        <v>0</v>
      </c>
      <c r="W30" s="36">
        <v>0</v>
      </c>
      <c r="X30" s="68">
        <v>0</v>
      </c>
      <c r="Y30" s="36">
        <v>129.03077615244035</v>
      </c>
      <c r="Z30" s="36">
        <v>0</v>
      </c>
      <c r="AA30" s="36">
        <v>0</v>
      </c>
      <c r="AB30" s="37">
        <v>0</v>
      </c>
      <c r="AC30" s="71">
        <f>SUM(N30:AB30)</f>
        <v>131.26124170244034</v>
      </c>
      <c r="AD30" s="38">
        <f>M30+AC30</f>
        <v>131.26124170244034</v>
      </c>
      <c r="AE30" s="6"/>
      <c r="AF30" s="7"/>
    </row>
    <row r="31" spans="2:32" x14ac:dyDescent="0.25">
      <c r="B31" s="24" t="s">
        <v>58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821.45113401799995</v>
      </c>
      <c r="J31" s="36">
        <v>0</v>
      </c>
      <c r="K31" s="36">
        <v>0</v>
      </c>
      <c r="L31" s="70">
        <v>0</v>
      </c>
      <c r="M31" s="43">
        <f t="shared" si="22"/>
        <v>821.45113401799995</v>
      </c>
      <c r="N31" s="44">
        <v>531.66558764848207</v>
      </c>
      <c r="O31" s="36">
        <v>0</v>
      </c>
      <c r="P31" s="36">
        <v>0</v>
      </c>
      <c r="Q31" s="36">
        <v>0</v>
      </c>
      <c r="R31" s="36">
        <v>0</v>
      </c>
      <c r="S31" s="36">
        <v>1.4281437600000002</v>
      </c>
      <c r="T31" s="36">
        <v>53.111892918949394</v>
      </c>
      <c r="U31" s="36">
        <v>0</v>
      </c>
      <c r="V31" s="36">
        <v>0</v>
      </c>
      <c r="W31" s="36">
        <v>0</v>
      </c>
      <c r="X31" s="68">
        <v>0</v>
      </c>
      <c r="Y31" s="36">
        <v>270.56858951409191</v>
      </c>
      <c r="Z31" s="36">
        <v>0</v>
      </c>
      <c r="AA31" s="36">
        <v>0</v>
      </c>
      <c r="AB31" s="37">
        <v>0</v>
      </c>
      <c r="AC31" s="71">
        <f>SUM(N31:AB31)</f>
        <v>856.77421384152331</v>
      </c>
      <c r="AD31" s="38">
        <f>M31+AC31</f>
        <v>1678.2253478595233</v>
      </c>
      <c r="AE31" s="6"/>
      <c r="AF31" s="7"/>
    </row>
    <row r="32" spans="2:32" x14ac:dyDescent="0.25">
      <c r="B32" s="24" t="s">
        <v>59</v>
      </c>
      <c r="C32" s="36">
        <f>SUM(C33:C36)</f>
        <v>0</v>
      </c>
      <c r="D32" s="36">
        <f t="shared" ref="D32:AD32" si="23">SUM(D33:D36)</f>
        <v>85.165624319999992</v>
      </c>
      <c r="E32" s="36">
        <f t="shared" si="23"/>
        <v>0</v>
      </c>
      <c r="F32" s="36">
        <f t="shared" si="23"/>
        <v>0</v>
      </c>
      <c r="G32" s="36">
        <f t="shared" si="23"/>
        <v>0</v>
      </c>
      <c r="H32" s="36">
        <f t="shared" si="23"/>
        <v>0</v>
      </c>
      <c r="I32" s="36">
        <f t="shared" si="23"/>
        <v>0</v>
      </c>
      <c r="J32" s="36">
        <f t="shared" si="23"/>
        <v>0</v>
      </c>
      <c r="K32" s="36">
        <f t="shared" si="23"/>
        <v>0</v>
      </c>
      <c r="L32" s="37">
        <f t="shared" si="23"/>
        <v>0</v>
      </c>
      <c r="M32" s="43">
        <f t="shared" si="23"/>
        <v>85.165624319999992</v>
      </c>
      <c r="N32" s="44">
        <f t="shared" si="23"/>
        <v>2182.5846020855092</v>
      </c>
      <c r="O32" s="36">
        <f t="shared" si="23"/>
        <v>0</v>
      </c>
      <c r="P32" s="36">
        <f t="shared" si="23"/>
        <v>1936.3191972528039</v>
      </c>
      <c r="Q32" s="36">
        <f t="shared" si="23"/>
        <v>0</v>
      </c>
      <c r="R32" s="36">
        <f t="shared" si="23"/>
        <v>125.80776945151999</v>
      </c>
      <c r="S32" s="36">
        <f t="shared" si="23"/>
        <v>1.9227386700000002</v>
      </c>
      <c r="T32" s="36">
        <f t="shared" si="23"/>
        <v>218.03404690009054</v>
      </c>
      <c r="U32" s="36">
        <f t="shared" si="23"/>
        <v>0</v>
      </c>
      <c r="V32" s="36">
        <f t="shared" si="23"/>
        <v>0</v>
      </c>
      <c r="W32" s="36">
        <f t="shared" si="23"/>
        <v>508.17658477898817</v>
      </c>
      <c r="X32" s="36">
        <f t="shared" si="23"/>
        <v>35.275493591729997</v>
      </c>
      <c r="Y32" s="36">
        <f t="shared" si="23"/>
        <v>7.8985511087840008</v>
      </c>
      <c r="Z32" s="36">
        <f t="shared" si="23"/>
        <v>0</v>
      </c>
      <c r="AA32" s="36">
        <f t="shared" si="23"/>
        <v>0</v>
      </c>
      <c r="AB32" s="37">
        <f t="shared" si="23"/>
        <v>0</v>
      </c>
      <c r="AC32" s="84">
        <f t="shared" si="23"/>
        <v>5016.0189838394253</v>
      </c>
      <c r="AD32" s="38">
        <f t="shared" si="23"/>
        <v>5101.1846081594249</v>
      </c>
      <c r="AE32" s="6"/>
      <c r="AF32" s="7"/>
    </row>
    <row r="33" spans="2:31" x14ac:dyDescent="0.25">
      <c r="B33" s="24" t="s">
        <v>60</v>
      </c>
      <c r="C33" s="36">
        <v>0</v>
      </c>
      <c r="D33" s="36">
        <v>85.165624319999992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70">
        <v>0</v>
      </c>
      <c r="M33" s="43">
        <f t="shared" si="22"/>
        <v>85.165624319999992</v>
      </c>
      <c r="N33" s="44">
        <v>2156.6195368206013</v>
      </c>
      <c r="O33" s="36">
        <v>0</v>
      </c>
      <c r="P33" s="36">
        <v>1936.3191972528039</v>
      </c>
      <c r="Q33" s="36">
        <v>0</v>
      </c>
      <c r="R33" s="36">
        <v>0</v>
      </c>
      <c r="S33" s="36">
        <v>1.5251411100000001</v>
      </c>
      <c r="T33" s="36">
        <v>215.44021010113056</v>
      </c>
      <c r="U33" s="36">
        <v>0</v>
      </c>
      <c r="V33" s="36">
        <v>0</v>
      </c>
      <c r="W33" s="36">
        <v>508.17658477898817</v>
      </c>
      <c r="X33" s="68">
        <v>35.275493591729997</v>
      </c>
      <c r="Y33" s="36">
        <v>1.5264359299999999</v>
      </c>
      <c r="Z33" s="36">
        <v>0</v>
      </c>
      <c r="AA33" s="36">
        <v>0</v>
      </c>
      <c r="AB33" s="37">
        <v>0</v>
      </c>
      <c r="AC33" s="71">
        <f>SUM(N33:AB33)</f>
        <v>4854.882599585254</v>
      </c>
      <c r="AD33" s="38">
        <f>M33+AC33</f>
        <v>4940.0482239052535</v>
      </c>
      <c r="AE33" s="6"/>
    </row>
    <row r="34" spans="2:31" x14ac:dyDescent="0.25">
      <c r="B34" s="24" t="s">
        <v>61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70">
        <v>0</v>
      </c>
      <c r="M34" s="43">
        <f t="shared" si="22"/>
        <v>0</v>
      </c>
      <c r="N34" s="44">
        <v>21.791627370436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2.1769221223200002</v>
      </c>
      <c r="U34" s="36">
        <v>0</v>
      </c>
      <c r="V34" s="36">
        <v>0</v>
      </c>
      <c r="W34" s="36">
        <v>0</v>
      </c>
      <c r="X34" s="68">
        <v>0</v>
      </c>
      <c r="Y34" s="36">
        <v>5.8581166567840013</v>
      </c>
      <c r="Z34" s="36">
        <v>0</v>
      </c>
      <c r="AA34" s="36">
        <v>0</v>
      </c>
      <c r="AB34" s="37">
        <v>0</v>
      </c>
      <c r="AC34" s="71">
        <f>SUM(N34:AB34)</f>
        <v>29.826666149540003</v>
      </c>
      <c r="AD34" s="38">
        <f>M34+AC34</f>
        <v>29.826666149540003</v>
      </c>
      <c r="AE34" s="6"/>
    </row>
    <row r="35" spans="2:31" x14ac:dyDescent="0.25">
      <c r="B35" s="24" t="s">
        <v>62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70">
        <v>0</v>
      </c>
      <c r="M35" s="43">
        <f t="shared" si="22"/>
        <v>0</v>
      </c>
      <c r="N35" s="44">
        <v>2.0907831027999996E-2</v>
      </c>
      <c r="O35" s="36">
        <v>0</v>
      </c>
      <c r="P35" s="36">
        <v>0</v>
      </c>
      <c r="Q35" s="36">
        <v>0</v>
      </c>
      <c r="R35" s="36">
        <v>125.80776945151999</v>
      </c>
      <c r="S35" s="36">
        <v>0</v>
      </c>
      <c r="T35" s="36">
        <v>2.0886333600000002E-3</v>
      </c>
      <c r="U35" s="36">
        <v>0</v>
      </c>
      <c r="V35" s="36">
        <v>0</v>
      </c>
      <c r="W35" s="36">
        <v>0</v>
      </c>
      <c r="X35" s="68">
        <v>0</v>
      </c>
      <c r="Y35" s="36">
        <v>3.5054976000000002E-2</v>
      </c>
      <c r="Z35" s="36">
        <v>0</v>
      </c>
      <c r="AA35" s="36">
        <v>0</v>
      </c>
      <c r="AB35" s="37">
        <v>0</v>
      </c>
      <c r="AC35" s="71">
        <f>SUM(N35:AB35)</f>
        <v>125.86582089190799</v>
      </c>
      <c r="AD35" s="38">
        <f>M35+AC35</f>
        <v>125.86582089190799</v>
      </c>
      <c r="AE35" s="6"/>
    </row>
    <row r="36" spans="2:31" x14ac:dyDescent="0.25">
      <c r="B36" s="24" t="s">
        <v>63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70">
        <v>0</v>
      </c>
      <c r="M36" s="43">
        <f t="shared" si="22"/>
        <v>0</v>
      </c>
      <c r="N36" s="44">
        <v>4.1525300634439999</v>
      </c>
      <c r="O36" s="36">
        <v>0</v>
      </c>
      <c r="P36" s="36">
        <v>0</v>
      </c>
      <c r="Q36" s="36">
        <v>0</v>
      </c>
      <c r="R36" s="36">
        <v>0</v>
      </c>
      <c r="S36" s="36">
        <v>0.39759756000000002</v>
      </c>
      <c r="T36" s="36">
        <v>0.41482604328</v>
      </c>
      <c r="U36" s="36">
        <v>0</v>
      </c>
      <c r="V36" s="36">
        <v>0</v>
      </c>
      <c r="W36" s="36">
        <v>0</v>
      </c>
      <c r="X36" s="68">
        <v>0</v>
      </c>
      <c r="Y36" s="36">
        <v>0.478943546</v>
      </c>
      <c r="Z36" s="36">
        <v>0</v>
      </c>
      <c r="AA36" s="36">
        <v>0</v>
      </c>
      <c r="AB36" s="37">
        <v>0</v>
      </c>
      <c r="AC36" s="71">
        <f>SUM(N36:AB36)</f>
        <v>5.443897212724</v>
      </c>
      <c r="AD36" s="38">
        <f>M36+AC36</f>
        <v>5.443897212724</v>
      </c>
      <c r="AE36" s="6"/>
    </row>
    <row r="37" spans="2:31" x14ac:dyDescent="0.25">
      <c r="B37" s="24" t="s">
        <v>64</v>
      </c>
      <c r="C37" s="36">
        <f>SUM(C38:C48)</f>
        <v>0</v>
      </c>
      <c r="D37" s="36">
        <f t="shared" ref="D37:AD37" si="24">SUM(D38:D48)</f>
        <v>338.25711645620004</v>
      </c>
      <c r="E37" s="36">
        <f t="shared" si="24"/>
        <v>402.73779243000001</v>
      </c>
      <c r="F37" s="36">
        <f t="shared" si="24"/>
        <v>0</v>
      </c>
      <c r="G37" s="36">
        <f t="shared" si="24"/>
        <v>0</v>
      </c>
      <c r="H37" s="36">
        <f t="shared" si="24"/>
        <v>0</v>
      </c>
      <c r="I37" s="36">
        <f t="shared" si="24"/>
        <v>374.38257861293141</v>
      </c>
      <c r="J37" s="36">
        <f t="shared" si="24"/>
        <v>145.08164355702399</v>
      </c>
      <c r="K37" s="36">
        <v>0</v>
      </c>
      <c r="L37" s="37">
        <f t="shared" si="24"/>
        <v>0</v>
      </c>
      <c r="M37" s="43">
        <f t="shared" si="24"/>
        <v>1260.4591310561552</v>
      </c>
      <c r="N37" s="44">
        <f t="shared" si="24"/>
        <v>15.903034590827996</v>
      </c>
      <c r="O37" s="36">
        <f t="shared" si="24"/>
        <v>48.057370599000009</v>
      </c>
      <c r="P37" s="36">
        <f t="shared" si="24"/>
        <v>0</v>
      </c>
      <c r="Q37" s="36">
        <f t="shared" si="24"/>
        <v>0.61430257726294102</v>
      </c>
      <c r="R37" s="36">
        <f t="shared" si="24"/>
        <v>0</v>
      </c>
      <c r="S37" s="36">
        <f t="shared" si="24"/>
        <v>65.841774540000003</v>
      </c>
      <c r="T37" s="36">
        <f t="shared" si="24"/>
        <v>1.5886683093599998</v>
      </c>
      <c r="U37" s="36">
        <f t="shared" si="24"/>
        <v>0</v>
      </c>
      <c r="V37" s="36">
        <f t="shared" si="24"/>
        <v>0</v>
      </c>
      <c r="W37" s="36">
        <f t="shared" si="24"/>
        <v>0</v>
      </c>
      <c r="X37" s="36">
        <f t="shared" si="24"/>
        <v>0</v>
      </c>
      <c r="Y37" s="36">
        <f t="shared" si="24"/>
        <v>870.69655734879029</v>
      </c>
      <c r="Z37" s="36">
        <f t="shared" si="24"/>
        <v>0</v>
      </c>
      <c r="AA37" s="36">
        <f t="shared" si="24"/>
        <v>0</v>
      </c>
      <c r="AB37" s="37">
        <f t="shared" si="24"/>
        <v>0</v>
      </c>
      <c r="AC37" s="84">
        <f t="shared" si="24"/>
        <v>1002.701707965241</v>
      </c>
      <c r="AD37" s="38">
        <f t="shared" si="24"/>
        <v>2263.1608390213964</v>
      </c>
      <c r="AE37" s="6"/>
    </row>
    <row r="38" spans="2:31" x14ac:dyDescent="0.25">
      <c r="B38" s="24" t="s">
        <v>65</v>
      </c>
      <c r="C38" s="36">
        <v>0</v>
      </c>
      <c r="D38" s="36">
        <v>0</v>
      </c>
      <c r="E38" s="36">
        <v>15.66358063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70">
        <v>0</v>
      </c>
      <c r="M38" s="43">
        <f t="shared" si="22"/>
        <v>15.66358063</v>
      </c>
      <c r="N38" s="44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0.13367286</v>
      </c>
      <c r="T38" s="36">
        <v>0</v>
      </c>
      <c r="U38" s="36">
        <v>0</v>
      </c>
      <c r="V38" s="36">
        <v>0</v>
      </c>
      <c r="W38" s="36">
        <v>0</v>
      </c>
      <c r="X38" s="68">
        <v>0</v>
      </c>
      <c r="Y38" s="36">
        <v>12.090100748756001</v>
      </c>
      <c r="Z38" s="36">
        <v>0</v>
      </c>
      <c r="AA38" s="36">
        <v>0</v>
      </c>
      <c r="AB38" s="37">
        <v>0</v>
      </c>
      <c r="AC38" s="71">
        <f t="shared" ref="AC38:AC49" si="25">SUM(N38:AB38)</f>
        <v>12.223773608756002</v>
      </c>
      <c r="AD38" s="38">
        <f t="shared" ref="AD38:AD49" si="26">M38+AC38</f>
        <v>27.887354238756004</v>
      </c>
      <c r="AE38" s="6"/>
    </row>
    <row r="39" spans="2:31" x14ac:dyDescent="0.25">
      <c r="B39" s="24" t="s">
        <v>66</v>
      </c>
      <c r="C39" s="36">
        <v>0</v>
      </c>
      <c r="D39" s="36">
        <v>42.220225019999994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70">
        <v>0</v>
      </c>
      <c r="M39" s="43">
        <f t="shared" si="22"/>
        <v>42.220225019999994</v>
      </c>
      <c r="N39" s="44">
        <v>0</v>
      </c>
      <c r="O39" s="36">
        <v>0.12394116000000001</v>
      </c>
      <c r="P39" s="36">
        <v>0</v>
      </c>
      <c r="Q39" s="36">
        <v>0</v>
      </c>
      <c r="R39" s="36">
        <v>0</v>
      </c>
      <c r="S39" s="36">
        <v>2.8386030000000003E-2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32.868100834171997</v>
      </c>
      <c r="Z39" s="36">
        <v>0</v>
      </c>
      <c r="AA39" s="36">
        <v>0</v>
      </c>
      <c r="AB39" s="37">
        <v>0</v>
      </c>
      <c r="AC39" s="38">
        <f t="shared" si="25"/>
        <v>33.020428024171999</v>
      </c>
      <c r="AD39" s="38">
        <f t="shared" si="26"/>
        <v>75.240653044171992</v>
      </c>
      <c r="AE39" s="6"/>
    </row>
    <row r="40" spans="2:31" x14ac:dyDescent="0.25">
      <c r="B40" s="24" t="s">
        <v>67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70">
        <v>0</v>
      </c>
      <c r="M40" s="43">
        <f t="shared" si="22"/>
        <v>0</v>
      </c>
      <c r="N40" s="44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5.6456104380000012</v>
      </c>
      <c r="Z40" s="36">
        <v>0</v>
      </c>
      <c r="AA40" s="36">
        <v>0</v>
      </c>
      <c r="AB40" s="37">
        <v>0</v>
      </c>
      <c r="AC40" s="38">
        <f t="shared" si="25"/>
        <v>5.6456104380000012</v>
      </c>
      <c r="AD40" s="38">
        <f t="shared" si="26"/>
        <v>5.6456104380000012</v>
      </c>
      <c r="AE40" s="6"/>
    </row>
    <row r="41" spans="2:31" x14ac:dyDescent="0.25">
      <c r="B41" s="24" t="s">
        <v>68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70">
        <v>0</v>
      </c>
      <c r="M41" s="43">
        <f t="shared" si="22"/>
        <v>0</v>
      </c>
      <c r="N41" s="44">
        <v>15.903034590827996</v>
      </c>
      <c r="O41" s="36">
        <v>1.1452128660000001</v>
      </c>
      <c r="P41" s="36">
        <v>0</v>
      </c>
      <c r="Q41" s="36">
        <v>0</v>
      </c>
      <c r="R41" s="36">
        <v>0</v>
      </c>
      <c r="S41" s="36">
        <v>1.7733149100000001</v>
      </c>
      <c r="T41" s="36">
        <v>1.5886683093599998</v>
      </c>
      <c r="U41" s="36">
        <v>0</v>
      </c>
      <c r="V41" s="36">
        <v>0</v>
      </c>
      <c r="W41" s="36">
        <v>0</v>
      </c>
      <c r="X41" s="36">
        <v>0</v>
      </c>
      <c r="Y41" s="36">
        <v>21.050926013731999</v>
      </c>
      <c r="Z41" s="36">
        <v>0</v>
      </c>
      <c r="AA41" s="36">
        <v>0</v>
      </c>
      <c r="AB41" s="37">
        <v>0</v>
      </c>
      <c r="AC41" s="38">
        <f t="shared" si="25"/>
        <v>41.461156689919996</v>
      </c>
      <c r="AD41" s="38">
        <f t="shared" si="26"/>
        <v>41.461156689919996</v>
      </c>
      <c r="AE41" s="6"/>
    </row>
    <row r="42" spans="2:31" x14ac:dyDescent="0.25">
      <c r="B42" s="24" t="s">
        <v>69</v>
      </c>
      <c r="C42" s="36">
        <v>0</v>
      </c>
      <c r="D42" s="36">
        <v>2.4339579517999996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70">
        <v>0</v>
      </c>
      <c r="M42" s="43">
        <f t="shared" si="22"/>
        <v>2.4339579517999996</v>
      </c>
      <c r="N42" s="44">
        <v>0</v>
      </c>
      <c r="O42" s="36">
        <v>9.2025639999999992E-2</v>
      </c>
      <c r="P42" s="36">
        <v>0</v>
      </c>
      <c r="Q42" s="36">
        <v>0</v>
      </c>
      <c r="R42" s="36">
        <v>0</v>
      </c>
      <c r="S42" s="36">
        <v>2.4267874500000004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2.343076098948</v>
      </c>
      <c r="Z42" s="36">
        <v>0</v>
      </c>
      <c r="AA42" s="36">
        <v>0</v>
      </c>
      <c r="AB42" s="37">
        <v>0</v>
      </c>
      <c r="AC42" s="38">
        <f t="shared" si="25"/>
        <v>4.861889188948</v>
      </c>
      <c r="AD42" s="38">
        <f t="shared" si="26"/>
        <v>7.2958471407480001</v>
      </c>
      <c r="AE42" s="6"/>
    </row>
    <row r="43" spans="2:31" x14ac:dyDescent="0.25">
      <c r="B43" s="24" t="s">
        <v>70</v>
      </c>
      <c r="C43" s="36">
        <v>0</v>
      </c>
      <c r="D43" s="36">
        <v>97.872001131599987</v>
      </c>
      <c r="E43" s="36">
        <v>183.94389355999999</v>
      </c>
      <c r="F43" s="36">
        <v>0</v>
      </c>
      <c r="G43" s="36">
        <v>0</v>
      </c>
      <c r="H43" s="36">
        <v>0</v>
      </c>
      <c r="I43" s="36">
        <v>45.552315607234256</v>
      </c>
      <c r="J43" s="36">
        <v>0</v>
      </c>
      <c r="K43" s="36">
        <v>0</v>
      </c>
      <c r="L43" s="70">
        <v>0</v>
      </c>
      <c r="M43" s="43">
        <f t="shared" si="22"/>
        <v>327.36821029883424</v>
      </c>
      <c r="N43" s="44">
        <v>0</v>
      </c>
      <c r="O43" s="36">
        <v>2.4975716499999998</v>
      </c>
      <c r="P43" s="36">
        <v>0</v>
      </c>
      <c r="Q43" s="36">
        <v>0.14501588854782385</v>
      </c>
      <c r="R43" s="36">
        <v>0</v>
      </c>
      <c r="S43" s="36">
        <v>2.57703039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67.933298525508008</v>
      </c>
      <c r="Z43" s="36">
        <v>0</v>
      </c>
      <c r="AA43" s="36">
        <v>0</v>
      </c>
      <c r="AB43" s="37">
        <v>0</v>
      </c>
      <c r="AC43" s="38">
        <f t="shared" si="25"/>
        <v>73.152916454055827</v>
      </c>
      <c r="AD43" s="38">
        <f t="shared" si="26"/>
        <v>400.52112675289004</v>
      </c>
      <c r="AE43" s="6"/>
    </row>
    <row r="44" spans="2:31" x14ac:dyDescent="0.25">
      <c r="B44" s="24" t="s">
        <v>71</v>
      </c>
      <c r="C44" s="36">
        <v>0</v>
      </c>
      <c r="D44" s="36">
        <v>42.687327451199991</v>
      </c>
      <c r="E44" s="36">
        <v>39.270196387000006</v>
      </c>
      <c r="F44" s="36">
        <v>0</v>
      </c>
      <c r="G44" s="36">
        <v>0</v>
      </c>
      <c r="H44" s="36">
        <v>0</v>
      </c>
      <c r="I44" s="36">
        <v>127.13218558729649</v>
      </c>
      <c r="J44" s="36">
        <v>145.08164355702399</v>
      </c>
      <c r="K44" s="36">
        <v>0</v>
      </c>
      <c r="L44" s="70">
        <v>0</v>
      </c>
      <c r="M44" s="43">
        <f t="shared" si="22"/>
        <v>354.17135298252049</v>
      </c>
      <c r="N44" s="44">
        <v>0</v>
      </c>
      <c r="O44" s="36">
        <v>1.63753086</v>
      </c>
      <c r="P44" s="36">
        <v>0</v>
      </c>
      <c r="Q44" s="36">
        <v>0</v>
      </c>
      <c r="R44" s="36">
        <v>0</v>
      </c>
      <c r="S44" s="36">
        <v>14.55360849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212.32499245391199</v>
      </c>
      <c r="Z44" s="36">
        <v>0</v>
      </c>
      <c r="AA44" s="36">
        <v>0</v>
      </c>
      <c r="AB44" s="37">
        <v>0</v>
      </c>
      <c r="AC44" s="38">
        <f t="shared" si="25"/>
        <v>228.516131803912</v>
      </c>
      <c r="AD44" s="38">
        <f t="shared" si="26"/>
        <v>582.68748478643249</v>
      </c>
      <c r="AE44" s="6"/>
    </row>
    <row r="45" spans="2:31" x14ac:dyDescent="0.25">
      <c r="B45" s="24" t="s">
        <v>72</v>
      </c>
      <c r="C45" s="36">
        <v>0</v>
      </c>
      <c r="D45" s="36">
        <v>4.2024293864000004</v>
      </c>
      <c r="E45" s="36">
        <v>0</v>
      </c>
      <c r="F45" s="36">
        <v>0</v>
      </c>
      <c r="G45" s="36">
        <v>0</v>
      </c>
      <c r="H45" s="36">
        <v>0</v>
      </c>
      <c r="I45" s="36">
        <v>0.74438766790114008</v>
      </c>
      <c r="J45" s="36">
        <v>0</v>
      </c>
      <c r="K45" s="36">
        <v>0</v>
      </c>
      <c r="L45" s="70">
        <v>0</v>
      </c>
      <c r="M45" s="43">
        <f t="shared" si="22"/>
        <v>4.9468170543011407</v>
      </c>
      <c r="N45" s="44">
        <v>0</v>
      </c>
      <c r="O45" s="36">
        <v>3.041202857</v>
      </c>
      <c r="P45" s="36">
        <v>0</v>
      </c>
      <c r="Q45" s="36">
        <v>0</v>
      </c>
      <c r="R45" s="36">
        <v>0</v>
      </c>
      <c r="S45" s="36">
        <v>1.1763025199999999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8.8241590556420011</v>
      </c>
      <c r="Z45" s="36">
        <v>0</v>
      </c>
      <c r="AA45" s="36">
        <v>0</v>
      </c>
      <c r="AB45" s="37">
        <v>0</v>
      </c>
      <c r="AC45" s="38">
        <f t="shared" si="25"/>
        <v>13.041664432642001</v>
      </c>
      <c r="AD45" s="38">
        <f t="shared" si="26"/>
        <v>17.988481486943144</v>
      </c>
      <c r="AE45" s="6"/>
    </row>
    <row r="46" spans="2:31" x14ac:dyDescent="0.25">
      <c r="B46" s="24" t="s">
        <v>73</v>
      </c>
      <c r="C46" s="36">
        <v>0</v>
      </c>
      <c r="D46" s="36">
        <v>72.006405911200005</v>
      </c>
      <c r="E46" s="36">
        <v>96.067880633999991</v>
      </c>
      <c r="F46" s="36">
        <v>0</v>
      </c>
      <c r="G46" s="36">
        <v>0</v>
      </c>
      <c r="H46" s="36">
        <v>0</v>
      </c>
      <c r="I46" s="36">
        <v>31.562476397137683</v>
      </c>
      <c r="J46" s="36">
        <v>0</v>
      </c>
      <c r="K46" s="36">
        <v>0</v>
      </c>
      <c r="L46" s="70">
        <v>0</v>
      </c>
      <c r="M46" s="43">
        <f t="shared" si="22"/>
        <v>199.63676294233767</v>
      </c>
      <c r="N46" s="44">
        <v>0</v>
      </c>
      <c r="O46" s="36">
        <v>11.994995544</v>
      </c>
      <c r="P46" s="36">
        <v>0</v>
      </c>
      <c r="Q46" s="36">
        <v>0</v>
      </c>
      <c r="R46" s="36">
        <v>0</v>
      </c>
      <c r="S46" s="36">
        <v>1.3224240300000001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122.7761615812498</v>
      </c>
      <c r="Z46" s="36">
        <v>0</v>
      </c>
      <c r="AA46" s="36">
        <v>0</v>
      </c>
      <c r="AB46" s="37">
        <v>0</v>
      </c>
      <c r="AC46" s="38">
        <f t="shared" si="25"/>
        <v>136.09358115524981</v>
      </c>
      <c r="AD46" s="38">
        <f t="shared" si="26"/>
        <v>335.73034409758748</v>
      </c>
      <c r="AE46" s="6"/>
    </row>
    <row r="47" spans="2:31" x14ac:dyDescent="0.25">
      <c r="B47" s="24" t="s">
        <v>74</v>
      </c>
      <c r="C47" s="36">
        <v>0</v>
      </c>
      <c r="D47" s="36">
        <v>3.77371648</v>
      </c>
      <c r="E47" s="36">
        <v>48.839248399000006</v>
      </c>
      <c r="F47" s="36">
        <v>0</v>
      </c>
      <c r="G47" s="36">
        <v>0</v>
      </c>
      <c r="H47" s="36">
        <v>0</v>
      </c>
      <c r="I47" s="36">
        <v>117.33826145922728</v>
      </c>
      <c r="J47" s="36">
        <v>0</v>
      </c>
      <c r="K47" s="36">
        <v>0</v>
      </c>
      <c r="L47" s="70">
        <v>0</v>
      </c>
      <c r="M47" s="43">
        <f t="shared" si="22"/>
        <v>169.95122633822729</v>
      </c>
      <c r="N47" s="44">
        <v>0</v>
      </c>
      <c r="O47" s="36">
        <v>1.066402246</v>
      </c>
      <c r="P47" s="36">
        <v>0</v>
      </c>
      <c r="Q47" s="36">
        <v>0</v>
      </c>
      <c r="R47" s="36">
        <v>0</v>
      </c>
      <c r="S47" s="36">
        <v>2.3641889999999999E-2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5.5118625435499995</v>
      </c>
      <c r="Z47" s="36">
        <v>0</v>
      </c>
      <c r="AA47" s="36">
        <v>0</v>
      </c>
      <c r="AB47" s="37">
        <v>0</v>
      </c>
      <c r="AC47" s="38">
        <f t="shared" si="25"/>
        <v>6.6019066795499999</v>
      </c>
      <c r="AD47" s="38">
        <f t="shared" si="26"/>
        <v>176.5531330177773</v>
      </c>
      <c r="AE47" s="6"/>
    </row>
    <row r="48" spans="2:31" x14ac:dyDescent="0.25">
      <c r="B48" s="24" t="s">
        <v>75</v>
      </c>
      <c r="C48" s="36">
        <v>0</v>
      </c>
      <c r="D48" s="36">
        <v>73.061053123999983</v>
      </c>
      <c r="E48" s="36">
        <v>18.952992820000002</v>
      </c>
      <c r="F48" s="36">
        <v>0</v>
      </c>
      <c r="G48" s="36">
        <v>0</v>
      </c>
      <c r="H48" s="36">
        <v>0</v>
      </c>
      <c r="I48" s="36">
        <v>52.052951894134537</v>
      </c>
      <c r="J48" s="36">
        <v>0</v>
      </c>
      <c r="K48" s="36">
        <v>0</v>
      </c>
      <c r="L48" s="70">
        <v>0</v>
      </c>
      <c r="M48" s="43">
        <f t="shared" si="22"/>
        <v>144.06699783813451</v>
      </c>
      <c r="N48" s="44">
        <v>0</v>
      </c>
      <c r="O48" s="36">
        <v>26.458487776000005</v>
      </c>
      <c r="P48" s="36">
        <v>0</v>
      </c>
      <c r="Q48" s="36">
        <v>0.46928668871511714</v>
      </c>
      <c r="R48" s="36">
        <v>0</v>
      </c>
      <c r="S48" s="36">
        <v>41.826605970000003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379.32826905532039</v>
      </c>
      <c r="Z48" s="36">
        <v>0</v>
      </c>
      <c r="AA48" s="36">
        <v>0</v>
      </c>
      <c r="AB48" s="37">
        <v>0</v>
      </c>
      <c r="AC48" s="38">
        <f t="shared" si="25"/>
        <v>448.08264949003552</v>
      </c>
      <c r="AD48" s="38">
        <f t="shared" si="26"/>
        <v>592.14964732816998</v>
      </c>
      <c r="AE48" s="6"/>
    </row>
    <row r="49" spans="2:31" ht="15.75" thickBot="1" x14ac:dyDescent="0.3">
      <c r="B49" s="24" t="s">
        <v>76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70">
        <v>0</v>
      </c>
      <c r="M49" s="85">
        <f t="shared" si="22"/>
        <v>0</v>
      </c>
      <c r="N49" s="44">
        <v>0</v>
      </c>
      <c r="O49" s="36">
        <v>0.16347018099999999</v>
      </c>
      <c r="P49" s="36">
        <v>0</v>
      </c>
      <c r="Q49" s="36">
        <v>1.4247550708215298E-2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236.1383011459063</v>
      </c>
      <c r="Z49" s="36">
        <v>0</v>
      </c>
      <c r="AA49" s="36">
        <v>0</v>
      </c>
      <c r="AB49" s="37">
        <v>4.4637662571097447</v>
      </c>
      <c r="AC49" s="38">
        <f t="shared" si="25"/>
        <v>240.77978513472425</v>
      </c>
      <c r="AD49" s="38">
        <f t="shared" si="26"/>
        <v>240.77978513472425</v>
      </c>
      <c r="AE49" s="6"/>
    </row>
    <row r="50" spans="2:31" ht="15.75" thickBot="1" x14ac:dyDescent="0.3">
      <c r="B50" s="26" t="s">
        <v>77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85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88"/>
      <c r="AD50" s="89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9.0949470177292824E-13</v>
      </c>
      <c r="D54" s="20">
        <f t="shared" si="27"/>
        <v>0</v>
      </c>
      <c r="E54" s="20">
        <f t="shared" si="27"/>
        <v>0</v>
      </c>
      <c r="F54" s="20">
        <f t="shared" si="27"/>
        <v>0</v>
      </c>
      <c r="G54" s="20">
        <f t="shared" si="27"/>
        <v>-5.6843418860808015E-14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2.2737367544323206E-13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0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1.4210854715202004E-14</v>
      </c>
      <c r="V54" s="20">
        <f t="shared" si="27"/>
        <v>-4.5474735088646412E-13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0</v>
      </c>
      <c r="AA54" s="20">
        <f t="shared" si="27"/>
        <v>0</v>
      </c>
      <c r="AB54" s="20">
        <f t="shared" si="27"/>
        <v>7.1054273576010019E-14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J14" activePane="bottomRight" state="frozen"/>
      <selection pane="topRight" activeCell="C1" sqref="C1"/>
      <selection pane="bottomLeft" activeCell="A4" sqref="A4"/>
      <selection pane="bottomRight" activeCell="U33" sqref="U33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103</v>
      </c>
      <c r="AB1" s="6"/>
      <c r="AC1" s="6"/>
      <c r="AD1" s="6"/>
      <c r="AE1" s="6"/>
    </row>
    <row r="2" spans="1:31" ht="15.75" customHeight="1" thickBot="1" x14ac:dyDescent="0.3">
      <c r="A2" s="7"/>
      <c r="B2" s="94" t="s">
        <v>1</v>
      </c>
      <c r="C2" s="95" t="s">
        <v>2</v>
      </c>
      <c r="D2" s="95"/>
      <c r="E2" s="95"/>
      <c r="F2" s="95"/>
      <c r="G2" s="95"/>
      <c r="H2" s="95"/>
      <c r="I2" s="95"/>
      <c r="J2" s="95"/>
      <c r="K2" s="95"/>
      <c r="L2" s="95"/>
      <c r="M2" s="96" t="s">
        <v>3</v>
      </c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6"/>
    </row>
    <row r="3" spans="1:31" ht="36.75" thickBot="1" x14ac:dyDescent="0.3">
      <c r="A3" s="7"/>
      <c r="B3" s="94"/>
      <c r="C3" s="8" t="s">
        <v>79</v>
      </c>
      <c r="D3" s="8" t="s">
        <v>80</v>
      </c>
      <c r="E3" s="19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9" t="s">
        <v>88</v>
      </c>
      <c r="M3" s="11" t="s">
        <v>89</v>
      </c>
      <c r="N3" s="8" t="s">
        <v>90</v>
      </c>
      <c r="O3" s="8" t="s">
        <v>91</v>
      </c>
      <c r="P3" s="8" t="s">
        <v>92</v>
      </c>
      <c r="Q3" s="8" t="s">
        <v>93</v>
      </c>
      <c r="R3" s="8" t="s">
        <v>94</v>
      </c>
      <c r="S3" s="8" t="s">
        <v>95</v>
      </c>
      <c r="T3" s="8" t="s">
        <v>96</v>
      </c>
      <c r="U3" s="8" t="s">
        <v>97</v>
      </c>
      <c r="V3" s="8" t="s">
        <v>98</v>
      </c>
      <c r="W3" s="8" t="s">
        <v>99</v>
      </c>
      <c r="X3" s="8" t="s">
        <v>100</v>
      </c>
      <c r="Y3" s="8" t="s">
        <v>101</v>
      </c>
      <c r="Z3" s="8" t="s">
        <v>102</v>
      </c>
      <c r="AA3" s="9" t="s">
        <v>104</v>
      </c>
      <c r="AB3" s="6"/>
    </row>
    <row r="4" spans="1:31" x14ac:dyDescent="0.25">
      <c r="A4" s="7"/>
      <c r="B4" s="23" t="s">
        <v>31</v>
      </c>
      <c r="C4" s="29">
        <v>0</v>
      </c>
      <c r="D4" s="30">
        <v>0</v>
      </c>
      <c r="E4" s="31">
        <v>2867494.9740000004</v>
      </c>
      <c r="F4" s="30">
        <v>15231820.656680251</v>
      </c>
      <c r="G4" s="30">
        <v>5668365.1465006713</v>
      </c>
      <c r="H4" s="29">
        <v>84401.972080015548</v>
      </c>
      <c r="I4" s="29">
        <v>13713106.81960592</v>
      </c>
      <c r="J4" s="29">
        <v>1414051.1067936064</v>
      </c>
      <c r="K4" s="29">
        <v>1480116.0630000001</v>
      </c>
      <c r="L4" s="33">
        <v>29040.546463999995</v>
      </c>
      <c r="M4" s="90">
        <v>0</v>
      </c>
      <c r="N4" s="36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6">
        <v>0</v>
      </c>
      <c r="V4" s="36">
        <v>0</v>
      </c>
      <c r="W4" s="36">
        <v>0</v>
      </c>
      <c r="X4" s="36">
        <v>0</v>
      </c>
      <c r="Y4" s="36">
        <v>0</v>
      </c>
      <c r="Z4" s="36">
        <v>0</v>
      </c>
      <c r="AA4" s="37">
        <v>0</v>
      </c>
      <c r="AB4" s="6"/>
    </row>
    <row r="5" spans="1:31" x14ac:dyDescent="0.25">
      <c r="A5" s="7"/>
      <c r="B5" s="24" t="s">
        <v>32</v>
      </c>
      <c r="C5" s="40">
        <v>8712806.4149999991</v>
      </c>
      <c r="D5" s="40">
        <v>768129929.23000002</v>
      </c>
      <c r="E5" s="40">
        <v>0</v>
      </c>
      <c r="F5" s="40">
        <v>0</v>
      </c>
      <c r="G5" s="40">
        <v>0</v>
      </c>
      <c r="H5" s="40">
        <v>0</v>
      </c>
      <c r="I5" s="40">
        <v>0</v>
      </c>
      <c r="J5" s="40">
        <v>0</v>
      </c>
      <c r="K5" s="40">
        <v>0</v>
      </c>
      <c r="L5" s="42">
        <v>0</v>
      </c>
      <c r="M5" s="84">
        <v>0</v>
      </c>
      <c r="N5" s="36">
        <v>0</v>
      </c>
      <c r="O5" s="36">
        <v>50403</v>
      </c>
      <c r="P5" s="36">
        <v>81.996999999999957</v>
      </c>
      <c r="Q5" s="36">
        <v>0</v>
      </c>
      <c r="R5" s="36">
        <v>111259.72706</v>
      </c>
      <c r="S5" s="36">
        <v>0</v>
      </c>
      <c r="T5" s="36">
        <v>243700.10440251572</v>
      </c>
      <c r="U5" s="36">
        <v>3485435.9580000001</v>
      </c>
      <c r="V5" s="36">
        <v>951775.22082500008</v>
      </c>
      <c r="W5" s="36">
        <v>67022.993000000002</v>
      </c>
      <c r="X5" s="36">
        <v>9784.2827456261148</v>
      </c>
      <c r="Y5" s="36">
        <v>0</v>
      </c>
      <c r="Z5" s="36">
        <v>0</v>
      </c>
      <c r="AA5" s="37">
        <v>0</v>
      </c>
      <c r="AB5" s="6"/>
    </row>
    <row r="6" spans="1:31" x14ac:dyDescent="0.25">
      <c r="A6" s="7"/>
      <c r="B6" s="24" t="s">
        <v>33</v>
      </c>
      <c r="C6" s="40">
        <v>-100937.51199999824</v>
      </c>
      <c r="D6" s="40">
        <v>0</v>
      </c>
      <c r="E6" s="40">
        <v>-342300.20000000007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5447.7667203329038</v>
      </c>
      <c r="L6" s="42">
        <v>0</v>
      </c>
      <c r="M6" s="84">
        <v>58741.73599999999</v>
      </c>
      <c r="N6" s="36">
        <v>9116.4515199999951</v>
      </c>
      <c r="O6" s="36">
        <v>-1872.771377358491</v>
      </c>
      <c r="P6" s="36">
        <v>27.639999999999997</v>
      </c>
      <c r="Q6" s="36">
        <v>6539</v>
      </c>
      <c r="R6" s="36">
        <v>2111.6731440000003</v>
      </c>
      <c r="S6" s="36">
        <v>-9896.2380000003614</v>
      </c>
      <c r="T6" s="36">
        <v>-1957.0440251572331</v>
      </c>
      <c r="U6" s="36">
        <v>-13595.049999999988</v>
      </c>
      <c r="V6" s="36">
        <v>0</v>
      </c>
      <c r="W6" s="36">
        <v>0</v>
      </c>
      <c r="X6" s="36">
        <v>0</v>
      </c>
      <c r="Y6" s="36">
        <v>3319.92</v>
      </c>
      <c r="Z6" s="36">
        <v>2503.2452280000007</v>
      </c>
      <c r="AA6" s="37">
        <v>0</v>
      </c>
      <c r="AB6" s="6"/>
    </row>
    <row r="7" spans="1:31" x14ac:dyDescent="0.25">
      <c r="A7" s="7"/>
      <c r="B7" s="24" t="s">
        <v>34</v>
      </c>
      <c r="C7" s="40">
        <f>SUM(C4:C6)</f>
        <v>8611868.9030000009</v>
      </c>
      <c r="D7" s="40">
        <f t="shared" ref="D7:AA7" si="0">SUM(D4:D6)</f>
        <v>768129929.23000002</v>
      </c>
      <c r="E7" s="40">
        <f t="shared" si="0"/>
        <v>2525194.7740000002</v>
      </c>
      <c r="F7" s="40">
        <f t="shared" si="0"/>
        <v>15231820.656680251</v>
      </c>
      <c r="G7" s="40">
        <f t="shared" si="0"/>
        <v>5668365.1465006713</v>
      </c>
      <c r="H7" s="40">
        <f t="shared" si="0"/>
        <v>84401.972080015548</v>
      </c>
      <c r="I7" s="40">
        <f t="shared" si="0"/>
        <v>13713106.81960592</v>
      </c>
      <c r="J7" s="40">
        <f t="shared" si="0"/>
        <v>1414051.1067936064</v>
      </c>
      <c r="K7" s="40">
        <f t="shared" si="0"/>
        <v>1485563.829720333</v>
      </c>
      <c r="L7" s="42">
        <f t="shared" si="0"/>
        <v>29040.546463999995</v>
      </c>
      <c r="M7" s="49">
        <f t="shared" si="0"/>
        <v>58741.73599999999</v>
      </c>
      <c r="N7" s="40">
        <f t="shared" si="0"/>
        <v>9116.4515199999951</v>
      </c>
      <c r="O7" s="40">
        <f t="shared" si="0"/>
        <v>48530.228622641509</v>
      </c>
      <c r="P7" s="40">
        <f t="shared" si="0"/>
        <v>109.63699999999996</v>
      </c>
      <c r="Q7" s="40">
        <f t="shared" si="0"/>
        <v>6539</v>
      </c>
      <c r="R7" s="40">
        <f t="shared" si="0"/>
        <v>113371.40020400001</v>
      </c>
      <c r="S7" s="40">
        <f t="shared" si="0"/>
        <v>-9896.2380000003614</v>
      </c>
      <c r="T7" s="40">
        <f t="shared" si="0"/>
        <v>241743.06037735849</v>
      </c>
      <c r="U7" s="40">
        <f t="shared" si="0"/>
        <v>3471840.9080000003</v>
      </c>
      <c r="V7" s="40">
        <f t="shared" si="0"/>
        <v>951775.22082500008</v>
      </c>
      <c r="W7" s="40">
        <f t="shared" si="0"/>
        <v>67022.993000000002</v>
      </c>
      <c r="X7" s="40">
        <f t="shared" si="0"/>
        <v>9784.2827456261148</v>
      </c>
      <c r="Y7" s="40">
        <f t="shared" si="0"/>
        <v>3319.92</v>
      </c>
      <c r="Z7" s="40">
        <f t="shared" si="0"/>
        <v>2503.2452280000007</v>
      </c>
      <c r="AA7" s="48">
        <f t="shared" si="0"/>
        <v>0</v>
      </c>
      <c r="AB7" s="6"/>
    </row>
    <row r="8" spans="1:31" x14ac:dyDescent="0.25">
      <c r="A8" s="7"/>
      <c r="B8" s="24" t="s">
        <v>35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2">
        <v>0</v>
      </c>
      <c r="M8" s="84">
        <v>-1037762.4962833328</v>
      </c>
      <c r="N8" s="36">
        <v>-116291.45363892746</v>
      </c>
      <c r="O8" s="36">
        <v>-430489.60803524218</v>
      </c>
      <c r="P8" s="36">
        <v>0</v>
      </c>
      <c r="Q8" s="36">
        <v>-62031.488000000012</v>
      </c>
      <c r="R8" s="36">
        <v>0</v>
      </c>
      <c r="S8" s="36">
        <v>-1125162.9897166665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-139767.77900000001</v>
      </c>
      <c r="Z8" s="36">
        <v>-257894.12400000001</v>
      </c>
      <c r="AA8" s="37">
        <v>0</v>
      </c>
      <c r="AB8" s="6"/>
    </row>
    <row r="9" spans="1:31" x14ac:dyDescent="0.25">
      <c r="A9" s="7"/>
      <c r="B9" s="24" t="s">
        <v>36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-870746.65177419293</v>
      </c>
      <c r="K9" s="40">
        <v>0</v>
      </c>
      <c r="L9" s="42">
        <v>0</v>
      </c>
      <c r="M9" s="84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7">
        <v>-28224.720000000001</v>
      </c>
      <c r="AB9" s="6"/>
      <c r="AD9" s="20"/>
    </row>
    <row r="10" spans="1:31" x14ac:dyDescent="0.25">
      <c r="A10" s="7"/>
      <c r="B10" s="25" t="s">
        <v>37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2">
        <v>0</v>
      </c>
      <c r="M10" s="84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7">
        <v>0</v>
      </c>
      <c r="AB10" s="6"/>
    </row>
    <row r="11" spans="1:31" ht="15.75" thickBot="1" x14ac:dyDescent="0.3">
      <c r="A11" s="7"/>
      <c r="B11" s="12" t="s">
        <v>38</v>
      </c>
      <c r="C11" s="51">
        <f>SUM(C7:C10)</f>
        <v>8611868.9030000009</v>
      </c>
      <c r="D11" s="51">
        <f t="shared" ref="D11:AA11" si="1">SUM(D7:D10)</f>
        <v>768129929.23000002</v>
      </c>
      <c r="E11" s="51">
        <f t="shared" si="1"/>
        <v>2525194.7740000002</v>
      </c>
      <c r="F11" s="51">
        <f t="shared" si="1"/>
        <v>15231820.656680251</v>
      </c>
      <c r="G11" s="51">
        <f t="shared" si="1"/>
        <v>5668365.1465006713</v>
      </c>
      <c r="H11" s="51">
        <f t="shared" si="1"/>
        <v>84401.972080015548</v>
      </c>
      <c r="I11" s="51">
        <f t="shared" si="1"/>
        <v>13713106.81960592</v>
      </c>
      <c r="J11" s="51">
        <f t="shared" si="1"/>
        <v>543304.45501941349</v>
      </c>
      <c r="K11" s="51">
        <f t="shared" si="1"/>
        <v>1485563.829720333</v>
      </c>
      <c r="L11" s="53">
        <f t="shared" si="1"/>
        <v>29040.546463999995</v>
      </c>
      <c r="M11" s="58">
        <f t="shared" si="1"/>
        <v>-979020.76028333278</v>
      </c>
      <c r="N11" s="56">
        <f t="shared" si="1"/>
        <v>-107175.00211892746</v>
      </c>
      <c r="O11" s="56">
        <f t="shared" si="1"/>
        <v>-381959.37941260065</v>
      </c>
      <c r="P11" s="56">
        <f t="shared" si="1"/>
        <v>109.63699999999996</v>
      </c>
      <c r="Q11" s="56">
        <f t="shared" si="1"/>
        <v>-55492.488000000012</v>
      </c>
      <c r="R11" s="56">
        <f t="shared" si="1"/>
        <v>113371.40020400001</v>
      </c>
      <c r="S11" s="56">
        <f t="shared" si="1"/>
        <v>-1135059.2277166669</v>
      </c>
      <c r="T11" s="56">
        <f t="shared" si="1"/>
        <v>241743.06037735849</v>
      </c>
      <c r="U11" s="56">
        <f t="shared" si="1"/>
        <v>3471840.9080000003</v>
      </c>
      <c r="V11" s="56">
        <f t="shared" si="1"/>
        <v>951775.22082500008</v>
      </c>
      <c r="W11" s="56">
        <f t="shared" si="1"/>
        <v>67022.993000000002</v>
      </c>
      <c r="X11" s="56">
        <f t="shared" si="1"/>
        <v>9784.2827456261148</v>
      </c>
      <c r="Y11" s="56">
        <f t="shared" si="1"/>
        <v>-136447.859</v>
      </c>
      <c r="Z11" s="56">
        <f t="shared" si="1"/>
        <v>-255390.878772</v>
      </c>
      <c r="AA11" s="56">
        <f t="shared" si="1"/>
        <v>-28224.720000000001</v>
      </c>
      <c r="AB11" s="13"/>
      <c r="AC11" s="14"/>
    </row>
    <row r="12" spans="1:31" x14ac:dyDescent="0.25">
      <c r="A12" s="7"/>
      <c r="B12" s="15" t="s">
        <v>39</v>
      </c>
      <c r="C12" s="59">
        <f t="shared" ref="C12:K12" si="2">SUM(C13:C22)</f>
        <v>-8611868.9030000009</v>
      </c>
      <c r="D12" s="59">
        <f t="shared" si="2"/>
        <v>-83721989</v>
      </c>
      <c r="E12" s="59">
        <f t="shared" si="2"/>
        <v>-1627758.34</v>
      </c>
      <c r="F12" s="59">
        <f t="shared" si="2"/>
        <v>-15231820.656680251</v>
      </c>
      <c r="G12" s="59">
        <f t="shared" si="2"/>
        <v>-5668365.1465006713</v>
      </c>
      <c r="H12" s="59">
        <f t="shared" si="2"/>
        <v>-84401.972080015548</v>
      </c>
      <c r="I12" s="59">
        <f t="shared" si="2"/>
        <v>-1847763.1676358976</v>
      </c>
      <c r="J12" s="59">
        <f t="shared" si="2"/>
        <v>-59698.976495999988</v>
      </c>
      <c r="K12" s="59">
        <f t="shared" si="2"/>
        <v>-1485563.829720333</v>
      </c>
      <c r="L12" s="61">
        <f>SUM(L13:L22)</f>
        <v>-23566.981463999997</v>
      </c>
      <c r="M12" s="82">
        <f t="shared" ref="M12:W12" si="3">SUM(M13:M22)</f>
        <v>4197023.1463333331</v>
      </c>
      <c r="N12" s="59">
        <f t="shared" si="3"/>
        <v>178342.59215892747</v>
      </c>
      <c r="O12" s="59">
        <f t="shared" si="3"/>
        <v>2891184.9615876009</v>
      </c>
      <c r="P12" s="59">
        <f t="shared" si="3"/>
        <v>697.36300000000006</v>
      </c>
      <c r="Q12" s="59">
        <f t="shared" si="3"/>
        <v>206893</v>
      </c>
      <c r="R12" s="59">
        <f t="shared" si="3"/>
        <v>426857.71779600001</v>
      </c>
      <c r="S12" s="59">
        <f t="shared" si="3"/>
        <v>1479421.1066666669</v>
      </c>
      <c r="T12" s="59">
        <f t="shared" si="3"/>
        <v>-241743.06037735849</v>
      </c>
      <c r="U12" s="59">
        <f t="shared" si="3"/>
        <v>-3471840.9080000003</v>
      </c>
      <c r="V12" s="59">
        <f t="shared" si="3"/>
        <v>0</v>
      </c>
      <c r="W12" s="60">
        <f t="shared" si="3"/>
        <v>2189.4259999999999</v>
      </c>
      <c r="X12" s="59">
        <f>SUM(X13:X22)</f>
        <v>25785.162549918499</v>
      </c>
      <c r="Y12" s="59">
        <f t="shared" ref="Y12:AA12" si="4">SUM(Y13:Y22)</f>
        <v>304071.27546000027</v>
      </c>
      <c r="Z12" s="59">
        <f t="shared" si="4"/>
        <v>2557142.5411510002</v>
      </c>
      <c r="AA12" s="65">
        <f t="shared" si="4"/>
        <v>98746.719999999739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40">
        <v>-8611868.9030000009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36">
        <v>0</v>
      </c>
      <c r="L13" s="42">
        <v>0</v>
      </c>
      <c r="M13" s="84">
        <v>4197271.5630000001</v>
      </c>
      <c r="N13" s="36">
        <v>367764.98655999999</v>
      </c>
      <c r="O13" s="36">
        <v>2891184.9615876009</v>
      </c>
      <c r="P13" s="36">
        <v>697.36300000000006</v>
      </c>
      <c r="Q13" s="36">
        <v>206893</v>
      </c>
      <c r="R13" s="36">
        <v>426857.71779600001</v>
      </c>
      <c r="S13" s="36">
        <v>0</v>
      </c>
      <c r="T13" s="36">
        <v>0</v>
      </c>
      <c r="U13" s="36">
        <v>162891</v>
      </c>
      <c r="V13" s="36">
        <v>0</v>
      </c>
      <c r="W13" s="36">
        <v>0</v>
      </c>
      <c r="X13" s="36">
        <v>0</v>
      </c>
      <c r="Y13" s="36">
        <v>1881570.7724600001</v>
      </c>
      <c r="Z13" s="36">
        <v>2557142.5411510002</v>
      </c>
      <c r="AA13" s="37">
        <v>0</v>
      </c>
      <c r="AB13" s="13"/>
    </row>
    <row r="14" spans="1:31" x14ac:dyDescent="0.25">
      <c r="A14" s="7"/>
      <c r="B14" s="24" t="s">
        <v>41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7">
        <v>0</v>
      </c>
      <c r="M14" s="84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-70883.060377358488</v>
      </c>
      <c r="U14" s="36">
        <v>-3634731.9080000003</v>
      </c>
      <c r="V14" s="36">
        <v>0</v>
      </c>
      <c r="W14" s="36">
        <v>0</v>
      </c>
      <c r="X14" s="36">
        <v>0</v>
      </c>
      <c r="Y14" s="36">
        <v>-1527004.8769999999</v>
      </c>
      <c r="Z14" s="36">
        <v>0</v>
      </c>
      <c r="AA14" s="37">
        <v>0</v>
      </c>
      <c r="AB14" s="13"/>
    </row>
    <row r="15" spans="1:31" x14ac:dyDescent="0.25">
      <c r="A15" s="7"/>
      <c r="B15" s="24" t="s">
        <v>42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7">
        <v>0</v>
      </c>
      <c r="M15" s="84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7">
        <v>0</v>
      </c>
      <c r="AB15" s="13"/>
    </row>
    <row r="16" spans="1:31" x14ac:dyDescent="0.25">
      <c r="A16" s="7"/>
      <c r="B16" s="24" t="s">
        <v>43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7">
        <v>0</v>
      </c>
      <c r="M16" s="84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7">
        <v>0</v>
      </c>
      <c r="AB16" s="6"/>
    </row>
    <row r="17" spans="2:29" x14ac:dyDescent="0.25">
      <c r="B17" s="24" t="s">
        <v>44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-1485563.829720333</v>
      </c>
      <c r="L17" s="37">
        <v>0</v>
      </c>
      <c r="M17" s="84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1479447.6900000002</v>
      </c>
      <c r="T17" s="36">
        <v>-170860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7">
        <v>0</v>
      </c>
      <c r="AB17" s="6"/>
      <c r="AC17" s="7"/>
    </row>
    <row r="18" spans="2:29" x14ac:dyDescent="0.25">
      <c r="B18" s="24" t="s">
        <v>45</v>
      </c>
      <c r="C18" s="36">
        <v>0</v>
      </c>
      <c r="D18" s="36">
        <v>0</v>
      </c>
      <c r="E18" s="36">
        <v>-1627758.34</v>
      </c>
      <c r="F18" s="36">
        <v>-15048005.30146</v>
      </c>
      <c r="G18" s="36">
        <v>-5593826.7434299998</v>
      </c>
      <c r="H18" s="36">
        <v>0</v>
      </c>
      <c r="I18" s="36">
        <v>0</v>
      </c>
      <c r="J18" s="36">
        <v>0</v>
      </c>
      <c r="K18" s="36">
        <v>0</v>
      </c>
      <c r="L18" s="37">
        <v>0</v>
      </c>
      <c r="M18" s="84">
        <v>0</v>
      </c>
      <c r="N18" s="36">
        <v>-140317.46440107253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22679.105406730014</v>
      </c>
      <c r="Y18" s="36">
        <v>0</v>
      </c>
      <c r="Z18" s="36">
        <v>0</v>
      </c>
      <c r="AA18" s="37">
        <v>0</v>
      </c>
      <c r="AB18" s="6"/>
      <c r="AC18" s="7"/>
    </row>
    <row r="19" spans="2:29" x14ac:dyDescent="0.25">
      <c r="B19" s="24" t="s">
        <v>46</v>
      </c>
      <c r="C19" s="36">
        <v>0</v>
      </c>
      <c r="D19" s="36">
        <v>-83721989</v>
      </c>
      <c r="E19" s="36">
        <v>0</v>
      </c>
      <c r="F19" s="36">
        <v>-183815.35522025041</v>
      </c>
      <c r="G19" s="36">
        <v>-74538.40307067176</v>
      </c>
      <c r="H19" s="36">
        <v>-84401.972080015548</v>
      </c>
      <c r="I19" s="36">
        <v>-662993.56763589743</v>
      </c>
      <c r="J19" s="36">
        <v>-59698.976495999988</v>
      </c>
      <c r="K19" s="36">
        <v>0</v>
      </c>
      <c r="L19" s="37">
        <v>0</v>
      </c>
      <c r="M19" s="84">
        <v>-248.41666666666666</v>
      </c>
      <c r="N19" s="36">
        <v>-49104.93</v>
      </c>
      <c r="O19" s="36">
        <v>0</v>
      </c>
      <c r="P19" s="36">
        <v>0</v>
      </c>
      <c r="Q19" s="36">
        <v>0</v>
      </c>
      <c r="R19" s="36">
        <v>0</v>
      </c>
      <c r="S19" s="45">
        <v>-26.583333333333332</v>
      </c>
      <c r="T19" s="36">
        <v>0</v>
      </c>
      <c r="U19" s="36">
        <v>0</v>
      </c>
      <c r="V19" s="36">
        <v>0</v>
      </c>
      <c r="W19" s="36">
        <v>0</v>
      </c>
      <c r="X19" s="36">
        <v>3106.0571431884864</v>
      </c>
      <c r="Y19" s="36">
        <v>-50494.62</v>
      </c>
      <c r="Z19" s="36">
        <v>0</v>
      </c>
      <c r="AA19" s="37">
        <v>-2953890.9640000002</v>
      </c>
      <c r="AB19" s="6"/>
      <c r="AC19" s="7"/>
    </row>
    <row r="20" spans="2:29" x14ac:dyDescent="0.25">
      <c r="B20" s="24" t="s">
        <v>47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-1184769.6000000001</v>
      </c>
      <c r="J20" s="36">
        <v>0</v>
      </c>
      <c r="K20" s="36">
        <v>0</v>
      </c>
      <c r="L20" s="69">
        <v>0</v>
      </c>
      <c r="M20" s="84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7">
        <v>70522</v>
      </c>
      <c r="AB20" s="6"/>
      <c r="AC20" s="7"/>
    </row>
    <row r="21" spans="2:29" x14ac:dyDescent="0.25">
      <c r="B21" s="24" t="s">
        <v>48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70">
        <v>-23566.981463999997</v>
      </c>
      <c r="M21" s="84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68">
        <v>2189.4259999999999</v>
      </c>
      <c r="X21" s="36">
        <v>0</v>
      </c>
      <c r="Y21" s="36">
        <v>0</v>
      </c>
      <c r="Z21" s="36">
        <v>0</v>
      </c>
      <c r="AA21" s="37">
        <v>0</v>
      </c>
      <c r="AB21" s="6"/>
      <c r="AC21" s="7"/>
    </row>
    <row r="22" spans="2:29" x14ac:dyDescent="0.25">
      <c r="B22" s="25" t="s">
        <v>49</v>
      </c>
      <c r="C22" s="72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3">
        <v>0</v>
      </c>
      <c r="M22" s="91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4">
        <v>0</v>
      </c>
      <c r="Y22" s="74">
        <v>0</v>
      </c>
      <c r="Z22" s="74">
        <v>0</v>
      </c>
      <c r="AA22" s="76">
        <v>2982115.6839999999</v>
      </c>
      <c r="AB22" s="6"/>
      <c r="AC22" s="7"/>
    </row>
    <row r="23" spans="2:29" ht="15.75" thickBot="1" x14ac:dyDescent="0.3">
      <c r="B23" s="12" t="s">
        <v>50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8">
        <v>0</v>
      </c>
      <c r="M23" s="92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3750.4799212291791</v>
      </c>
      <c r="Y23" s="77">
        <v>0</v>
      </c>
      <c r="Z23" s="77">
        <v>0</v>
      </c>
      <c r="AA23" s="78">
        <v>0</v>
      </c>
      <c r="AB23" s="13"/>
      <c r="AC23" s="7"/>
    </row>
    <row r="24" spans="2:29" x14ac:dyDescent="0.25">
      <c r="B24" s="15" t="s">
        <v>51</v>
      </c>
      <c r="C24" s="59">
        <f>SUM(C25:C26)</f>
        <v>0</v>
      </c>
      <c r="D24" s="59">
        <f t="shared" ref="D24:AA24" si="5">SUM(D25:D26)</f>
        <v>684407940.23000002</v>
      </c>
      <c r="E24" s="59">
        <f t="shared" si="5"/>
        <v>897436.43400000001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11865343.651970023</v>
      </c>
      <c r="J24" s="59">
        <f t="shared" si="5"/>
        <v>483605.47852341336</v>
      </c>
      <c r="K24" s="59">
        <f t="shared" si="5"/>
        <v>0</v>
      </c>
      <c r="L24" s="61">
        <f t="shared" si="5"/>
        <v>5473.5649999999996</v>
      </c>
      <c r="M24" s="82">
        <f t="shared" si="5"/>
        <v>3218002.3860499999</v>
      </c>
      <c r="N24" s="59">
        <f t="shared" si="5"/>
        <v>71167.59004000001</v>
      </c>
      <c r="O24" s="59">
        <f t="shared" si="5"/>
        <v>2509225.5821750001</v>
      </c>
      <c r="P24" s="59">
        <f t="shared" si="5"/>
        <v>807</v>
      </c>
      <c r="Q24" s="59">
        <f t="shared" si="5"/>
        <v>151400.51199999999</v>
      </c>
      <c r="R24" s="59">
        <f t="shared" si="5"/>
        <v>540229.11800000002</v>
      </c>
      <c r="S24" s="59">
        <f t="shared" si="5"/>
        <v>344361.87894999998</v>
      </c>
      <c r="T24" s="59">
        <f t="shared" si="5"/>
        <v>0</v>
      </c>
      <c r="U24" s="59">
        <f t="shared" si="5"/>
        <v>0</v>
      </c>
      <c r="V24" s="59">
        <f t="shared" si="5"/>
        <v>951775.22082500008</v>
      </c>
      <c r="W24" s="59">
        <f t="shared" si="5"/>
        <v>69212.419000000009</v>
      </c>
      <c r="X24" s="59">
        <f t="shared" si="5"/>
        <v>31818.965374315434</v>
      </c>
      <c r="Y24" s="59">
        <f t="shared" si="5"/>
        <v>167623.41645999995</v>
      </c>
      <c r="Z24" s="59">
        <f t="shared" si="5"/>
        <v>2301751.6623789999</v>
      </c>
      <c r="AA24" s="65">
        <f t="shared" si="5"/>
        <v>70522</v>
      </c>
      <c r="AB24" s="13"/>
      <c r="AC24" s="14"/>
    </row>
    <row r="25" spans="2:29" x14ac:dyDescent="0.25">
      <c r="B25" s="24" t="s">
        <v>52</v>
      </c>
      <c r="C25" s="40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70">
        <v>0</v>
      </c>
      <c r="M25" s="84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68">
        <v>0</v>
      </c>
      <c r="X25" s="36">
        <v>0</v>
      </c>
      <c r="Y25" s="36">
        <v>0</v>
      </c>
      <c r="Z25" s="36">
        <v>2301751.6623789999</v>
      </c>
      <c r="AA25" s="37">
        <v>0</v>
      </c>
      <c r="AB25" s="6"/>
      <c r="AC25" s="7"/>
    </row>
    <row r="26" spans="2:29" x14ac:dyDescent="0.25">
      <c r="B26" s="24" t="s">
        <v>53</v>
      </c>
      <c r="C26" s="36">
        <f t="shared" ref="C26:AA26" si="6">SUM(C27:C32,C37,C49)</f>
        <v>0</v>
      </c>
      <c r="D26" s="37">
        <f t="shared" si="6"/>
        <v>684407940.23000002</v>
      </c>
      <c r="E26" s="83">
        <f t="shared" si="6"/>
        <v>897436.43400000001</v>
      </c>
      <c r="F26" s="44">
        <f t="shared" si="6"/>
        <v>0</v>
      </c>
      <c r="G26" s="36">
        <f t="shared" si="6"/>
        <v>0</v>
      </c>
      <c r="H26" s="36">
        <f t="shared" si="6"/>
        <v>0</v>
      </c>
      <c r="I26" s="36">
        <f t="shared" si="6"/>
        <v>11865343.651970023</v>
      </c>
      <c r="J26" s="36">
        <f t="shared" si="6"/>
        <v>483605.47852341336</v>
      </c>
      <c r="K26" s="36">
        <f t="shared" si="6"/>
        <v>0</v>
      </c>
      <c r="L26" s="70">
        <f t="shared" si="6"/>
        <v>5473.5649999999996</v>
      </c>
      <c r="M26" s="84">
        <f t="shared" si="6"/>
        <v>3218002.3860499999</v>
      </c>
      <c r="N26" s="36">
        <f t="shared" si="6"/>
        <v>71167.59004000001</v>
      </c>
      <c r="O26" s="36">
        <f t="shared" si="6"/>
        <v>2509225.5821750001</v>
      </c>
      <c r="P26" s="36">
        <f t="shared" si="6"/>
        <v>807</v>
      </c>
      <c r="Q26" s="36">
        <f t="shared" si="6"/>
        <v>151400.51199999999</v>
      </c>
      <c r="R26" s="36">
        <f t="shared" si="6"/>
        <v>540229.11800000002</v>
      </c>
      <c r="S26" s="36">
        <f t="shared" si="6"/>
        <v>344361.87894999998</v>
      </c>
      <c r="T26" s="36">
        <f t="shared" si="6"/>
        <v>0</v>
      </c>
      <c r="U26" s="36">
        <f t="shared" si="6"/>
        <v>0</v>
      </c>
      <c r="V26" s="36">
        <f t="shared" si="6"/>
        <v>951775.22082500008</v>
      </c>
      <c r="W26" s="36">
        <f t="shared" si="6"/>
        <v>69212.419000000009</v>
      </c>
      <c r="X26" s="36">
        <f t="shared" si="6"/>
        <v>31818.965374315434</v>
      </c>
      <c r="Y26" s="36">
        <f t="shared" si="6"/>
        <v>167623.41645999995</v>
      </c>
      <c r="Z26" s="36">
        <f t="shared" si="6"/>
        <v>0</v>
      </c>
      <c r="AA26" s="37">
        <f t="shared" si="6"/>
        <v>70522</v>
      </c>
      <c r="AB26" s="6"/>
      <c r="AC26" s="7"/>
    </row>
    <row r="27" spans="2:29" x14ac:dyDescent="0.25">
      <c r="B27" s="24" t="s">
        <v>54</v>
      </c>
      <c r="C27" s="36">
        <v>0</v>
      </c>
      <c r="D27" s="36">
        <v>214781216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70">
        <v>5473.5649999999996</v>
      </c>
      <c r="M27" s="84">
        <v>0</v>
      </c>
      <c r="N27" s="36">
        <v>20426.015039999998</v>
      </c>
      <c r="O27" s="36">
        <v>0</v>
      </c>
      <c r="P27" s="36">
        <v>44.870280710790624</v>
      </c>
      <c r="Q27" s="36">
        <v>0</v>
      </c>
      <c r="R27" s="36">
        <v>84699.114999999991</v>
      </c>
      <c r="S27" s="36">
        <v>0</v>
      </c>
      <c r="T27" s="36">
        <v>0</v>
      </c>
      <c r="U27" s="36">
        <v>0</v>
      </c>
      <c r="V27" s="36">
        <v>0</v>
      </c>
      <c r="W27" s="68">
        <v>0</v>
      </c>
      <c r="X27" s="36">
        <v>14.629357071000001</v>
      </c>
      <c r="Y27" s="36">
        <v>167623.41645999995</v>
      </c>
      <c r="Z27" s="36">
        <v>0</v>
      </c>
      <c r="AA27" s="37">
        <v>0</v>
      </c>
      <c r="AB27" s="6"/>
      <c r="AC27" s="7"/>
    </row>
    <row r="28" spans="2:29" x14ac:dyDescent="0.25">
      <c r="B28" s="24" t="s">
        <v>55</v>
      </c>
      <c r="C28" s="36">
        <v>0</v>
      </c>
      <c r="D28" s="36">
        <v>6268000</v>
      </c>
      <c r="E28" s="36">
        <v>0</v>
      </c>
      <c r="F28" s="36">
        <v>0</v>
      </c>
      <c r="G28" s="36">
        <v>0</v>
      </c>
      <c r="H28" s="36">
        <v>0</v>
      </c>
      <c r="I28" s="36">
        <v>1919661.4304902656</v>
      </c>
      <c r="J28" s="36">
        <v>0</v>
      </c>
      <c r="K28" s="36">
        <v>0</v>
      </c>
      <c r="L28" s="70">
        <v>0</v>
      </c>
      <c r="M28" s="84">
        <v>0</v>
      </c>
      <c r="N28" s="36">
        <v>0</v>
      </c>
      <c r="O28" s="36">
        <v>0</v>
      </c>
      <c r="P28" s="36">
        <v>0</v>
      </c>
      <c r="Q28" s="36">
        <v>0</v>
      </c>
      <c r="R28" s="36">
        <v>336504.39</v>
      </c>
      <c r="S28" s="36">
        <v>0</v>
      </c>
      <c r="T28" s="36">
        <v>0</v>
      </c>
      <c r="U28" s="36">
        <v>0</v>
      </c>
      <c r="V28" s="36">
        <v>0</v>
      </c>
      <c r="W28" s="68">
        <v>0</v>
      </c>
      <c r="X28" s="36">
        <v>9023.2340945880187</v>
      </c>
      <c r="Y28" s="36">
        <v>0</v>
      </c>
      <c r="Z28" s="36">
        <v>0</v>
      </c>
      <c r="AA28" s="37">
        <v>53115.565515684044</v>
      </c>
      <c r="AB28" s="6"/>
      <c r="AC28" s="7"/>
    </row>
    <row r="29" spans="2:29" x14ac:dyDescent="0.25">
      <c r="B29" s="24" t="s">
        <v>56</v>
      </c>
      <c r="C29" s="36">
        <v>0</v>
      </c>
      <c r="D29" s="36">
        <v>12909000</v>
      </c>
      <c r="E29" s="36">
        <v>0</v>
      </c>
      <c r="F29" s="36">
        <v>0</v>
      </c>
      <c r="G29" s="36">
        <v>0</v>
      </c>
      <c r="H29" s="36">
        <v>0</v>
      </c>
      <c r="I29" s="36">
        <v>54584.515682145604</v>
      </c>
      <c r="J29" s="36">
        <v>0</v>
      </c>
      <c r="K29" s="36">
        <v>0</v>
      </c>
      <c r="L29" s="70">
        <v>0</v>
      </c>
      <c r="M29" s="84">
        <v>0</v>
      </c>
      <c r="N29" s="36">
        <v>306.625</v>
      </c>
      <c r="O29" s="36">
        <v>0</v>
      </c>
      <c r="P29" s="36">
        <v>5.715297450424929</v>
      </c>
      <c r="Q29" s="36">
        <v>0</v>
      </c>
      <c r="R29" s="36">
        <v>54812.238000000005</v>
      </c>
      <c r="S29" s="36">
        <v>0</v>
      </c>
      <c r="T29" s="36">
        <v>0</v>
      </c>
      <c r="U29" s="36">
        <v>0</v>
      </c>
      <c r="V29" s="36">
        <v>0</v>
      </c>
      <c r="W29" s="68">
        <v>0</v>
      </c>
      <c r="X29" s="36">
        <v>5172.5812799818477</v>
      </c>
      <c r="Y29" s="36">
        <v>0</v>
      </c>
      <c r="Z29" s="36">
        <v>0</v>
      </c>
      <c r="AA29" s="37">
        <v>10496.57959714917</v>
      </c>
      <c r="AB29" s="6"/>
      <c r="AC29" s="7"/>
    </row>
    <row r="30" spans="2:29" x14ac:dyDescent="0.25">
      <c r="B30" s="24" t="s">
        <v>57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70">
        <v>0</v>
      </c>
      <c r="M30" s="84">
        <v>0</v>
      </c>
      <c r="N30" s="36">
        <v>152.53</v>
      </c>
      <c r="O30" s="36">
        <v>0</v>
      </c>
      <c r="P30" s="36">
        <v>0</v>
      </c>
      <c r="Q30" s="36">
        <v>0</v>
      </c>
      <c r="R30" s="36">
        <v>1877.6479999999999</v>
      </c>
      <c r="S30" s="36">
        <v>0</v>
      </c>
      <c r="T30" s="36">
        <v>0</v>
      </c>
      <c r="U30" s="36">
        <v>0</v>
      </c>
      <c r="V30" s="36">
        <v>0</v>
      </c>
      <c r="W30" s="68">
        <v>0</v>
      </c>
      <c r="X30" s="36">
        <v>1500.3578622376783</v>
      </c>
      <c r="Y30" s="36">
        <v>0</v>
      </c>
      <c r="Z30" s="36">
        <v>0</v>
      </c>
      <c r="AA30" s="37">
        <v>0</v>
      </c>
      <c r="AB30" s="6"/>
      <c r="AC30" s="7"/>
    </row>
    <row r="31" spans="2:29" x14ac:dyDescent="0.25">
      <c r="B31" s="24" t="s">
        <v>58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6794467.6097435895</v>
      </c>
      <c r="J31" s="36">
        <v>0</v>
      </c>
      <c r="K31" s="36">
        <v>0</v>
      </c>
      <c r="L31" s="70">
        <v>0</v>
      </c>
      <c r="M31" s="84">
        <v>626668.53801094077</v>
      </c>
      <c r="N31" s="36">
        <v>0</v>
      </c>
      <c r="O31" s="36">
        <v>0</v>
      </c>
      <c r="P31" s="36">
        <v>0</v>
      </c>
      <c r="Q31" s="36">
        <v>0</v>
      </c>
      <c r="R31" s="36">
        <v>1286.616</v>
      </c>
      <c r="S31" s="36">
        <v>67060.470857259337</v>
      </c>
      <c r="T31" s="36">
        <v>0</v>
      </c>
      <c r="U31" s="36">
        <v>0</v>
      </c>
      <c r="V31" s="36">
        <v>0</v>
      </c>
      <c r="W31" s="68">
        <v>0</v>
      </c>
      <c r="X31" s="36">
        <v>3146.146389698743</v>
      </c>
      <c r="Y31" s="36">
        <v>0</v>
      </c>
      <c r="Z31" s="36">
        <v>0</v>
      </c>
      <c r="AA31" s="37">
        <v>0</v>
      </c>
      <c r="AB31" s="6"/>
      <c r="AC31" s="7"/>
    </row>
    <row r="32" spans="2:29" x14ac:dyDescent="0.25">
      <c r="B32" s="24" t="s">
        <v>59</v>
      </c>
      <c r="C32" s="36">
        <f>SUM(C33:C36)</f>
        <v>0</v>
      </c>
      <c r="D32" s="36">
        <f t="shared" ref="D32:AA32" si="7">SUM(D33:D36)</f>
        <v>90601728</v>
      </c>
      <c r="E32" s="36">
        <f t="shared" si="7"/>
        <v>0</v>
      </c>
      <c r="F32" s="36">
        <f t="shared" si="7"/>
        <v>0</v>
      </c>
      <c r="G32" s="36">
        <f t="shared" si="7"/>
        <v>0</v>
      </c>
      <c r="H32" s="36">
        <f t="shared" si="7"/>
        <v>0</v>
      </c>
      <c r="I32" s="36">
        <f t="shared" si="7"/>
        <v>0</v>
      </c>
      <c r="J32" s="36">
        <f t="shared" si="7"/>
        <v>0</v>
      </c>
      <c r="K32" s="36">
        <f t="shared" si="7"/>
        <v>0</v>
      </c>
      <c r="L32" s="37">
        <f t="shared" si="7"/>
        <v>0</v>
      </c>
      <c r="M32" s="84">
        <f t="shared" si="7"/>
        <v>2572589.111369059</v>
      </c>
      <c r="N32" s="36">
        <f t="shared" si="7"/>
        <v>0</v>
      </c>
      <c r="O32" s="36">
        <f t="shared" si="7"/>
        <v>2509225.5821750001</v>
      </c>
      <c r="P32" s="36">
        <f t="shared" si="7"/>
        <v>0</v>
      </c>
      <c r="Q32" s="36">
        <f t="shared" si="7"/>
        <v>151400.51199999999</v>
      </c>
      <c r="R32" s="36">
        <f t="shared" si="7"/>
        <v>1732.1970000000001</v>
      </c>
      <c r="S32" s="36">
        <f t="shared" si="7"/>
        <v>275295.51376274065</v>
      </c>
      <c r="T32" s="36">
        <f t="shared" si="7"/>
        <v>0</v>
      </c>
      <c r="U32" s="36">
        <f t="shared" si="7"/>
        <v>0</v>
      </c>
      <c r="V32" s="36">
        <f t="shared" si="7"/>
        <v>951775.22082500008</v>
      </c>
      <c r="W32" s="36">
        <f t="shared" si="7"/>
        <v>69212.419000000009</v>
      </c>
      <c r="X32" s="36">
        <f t="shared" si="7"/>
        <v>91.843617544000011</v>
      </c>
      <c r="Y32" s="36">
        <f t="shared" si="7"/>
        <v>0</v>
      </c>
      <c r="Z32" s="36">
        <f t="shared" si="7"/>
        <v>0</v>
      </c>
      <c r="AA32" s="37">
        <f t="shared" si="7"/>
        <v>0</v>
      </c>
      <c r="AB32" s="6"/>
      <c r="AC32" s="7"/>
    </row>
    <row r="33" spans="2:28" x14ac:dyDescent="0.25">
      <c r="B33" s="24" t="s">
        <v>60</v>
      </c>
      <c r="C33" s="36">
        <v>0</v>
      </c>
      <c r="D33" s="36">
        <v>90601728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70">
        <v>0</v>
      </c>
      <c r="M33" s="84">
        <v>2541984.3668323923</v>
      </c>
      <c r="N33" s="36">
        <v>0</v>
      </c>
      <c r="O33" s="36">
        <v>2509225.5821750001</v>
      </c>
      <c r="P33" s="36">
        <v>0</v>
      </c>
      <c r="Q33" s="36">
        <v>0</v>
      </c>
      <c r="R33" s="36">
        <v>1374.001</v>
      </c>
      <c r="S33" s="36">
        <v>272020.46729940729</v>
      </c>
      <c r="T33" s="36">
        <v>0</v>
      </c>
      <c r="U33" s="36">
        <v>0</v>
      </c>
      <c r="V33" s="36">
        <v>951775.22082500008</v>
      </c>
      <c r="W33" s="68">
        <v>69212.419000000009</v>
      </c>
      <c r="X33" s="36">
        <v>17.749254999999998</v>
      </c>
      <c r="Y33" s="36">
        <v>0</v>
      </c>
      <c r="Z33" s="36">
        <v>0</v>
      </c>
      <c r="AA33" s="37">
        <v>0</v>
      </c>
      <c r="AB33" s="6"/>
    </row>
    <row r="34" spans="2:28" x14ac:dyDescent="0.25">
      <c r="B34" s="24" t="s">
        <v>61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70">
        <v>0</v>
      </c>
      <c r="M34" s="84">
        <v>25685.557956666667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2748.6390433333336</v>
      </c>
      <c r="T34" s="36">
        <v>0</v>
      </c>
      <c r="U34" s="36">
        <v>0</v>
      </c>
      <c r="V34" s="36">
        <v>0</v>
      </c>
      <c r="W34" s="68">
        <v>0</v>
      </c>
      <c r="X34" s="36">
        <v>68.117635544000009</v>
      </c>
      <c r="Y34" s="36">
        <v>0</v>
      </c>
      <c r="Z34" s="36">
        <v>0</v>
      </c>
      <c r="AA34" s="37">
        <v>0</v>
      </c>
      <c r="AB34" s="6"/>
    </row>
    <row r="35" spans="2:28" x14ac:dyDescent="0.25">
      <c r="B35" s="24" t="s">
        <v>62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70">
        <v>0</v>
      </c>
      <c r="M35" s="84">
        <v>24.643836666666665</v>
      </c>
      <c r="N35" s="36">
        <v>0</v>
      </c>
      <c r="O35" s="36">
        <v>0</v>
      </c>
      <c r="P35" s="36">
        <v>0</v>
      </c>
      <c r="Q35" s="36">
        <v>151400.51199999999</v>
      </c>
      <c r="R35" s="36">
        <v>0</v>
      </c>
      <c r="S35" s="36">
        <v>2.6371633333333335</v>
      </c>
      <c r="T35" s="36">
        <v>0</v>
      </c>
      <c r="U35" s="36">
        <v>0</v>
      </c>
      <c r="V35" s="36">
        <v>0</v>
      </c>
      <c r="W35" s="68">
        <v>0</v>
      </c>
      <c r="X35" s="36">
        <v>0.40761599999999998</v>
      </c>
      <c r="Y35" s="36">
        <v>0</v>
      </c>
      <c r="Z35" s="36">
        <v>0</v>
      </c>
      <c r="AA35" s="37">
        <v>0</v>
      </c>
      <c r="AB35" s="6"/>
    </row>
    <row r="36" spans="2:28" x14ac:dyDescent="0.25">
      <c r="B36" s="24" t="s">
        <v>63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70">
        <v>0</v>
      </c>
      <c r="M36" s="84">
        <v>4894.5427433333334</v>
      </c>
      <c r="N36" s="36">
        <v>0</v>
      </c>
      <c r="O36" s="36">
        <v>0</v>
      </c>
      <c r="P36" s="36">
        <v>0</v>
      </c>
      <c r="Q36" s="36">
        <v>0</v>
      </c>
      <c r="R36" s="36">
        <v>358.19600000000003</v>
      </c>
      <c r="S36" s="36">
        <v>523.77025666666668</v>
      </c>
      <c r="T36" s="36">
        <v>0</v>
      </c>
      <c r="U36" s="36">
        <v>0</v>
      </c>
      <c r="V36" s="36">
        <v>0</v>
      </c>
      <c r="W36" s="68">
        <v>0</v>
      </c>
      <c r="X36" s="36">
        <v>5.5691109999999995</v>
      </c>
      <c r="Y36" s="36">
        <v>0</v>
      </c>
      <c r="Z36" s="36">
        <v>0</v>
      </c>
      <c r="AA36" s="37">
        <v>0</v>
      </c>
      <c r="AB36" s="6"/>
    </row>
    <row r="37" spans="2:28" x14ac:dyDescent="0.25">
      <c r="B37" s="24" t="s">
        <v>64</v>
      </c>
      <c r="C37" s="36">
        <f>SUM(C38:C48)</f>
        <v>0</v>
      </c>
      <c r="D37" s="36">
        <f t="shared" ref="D37:AA37" si="8">SUM(D38:D48)</f>
        <v>359847996.23000002</v>
      </c>
      <c r="E37" s="36">
        <f t="shared" si="8"/>
        <v>897436.43400000001</v>
      </c>
      <c r="F37" s="36">
        <f t="shared" si="8"/>
        <v>0</v>
      </c>
      <c r="G37" s="36">
        <f t="shared" si="8"/>
        <v>0</v>
      </c>
      <c r="H37" s="36">
        <f t="shared" si="8"/>
        <v>0</v>
      </c>
      <c r="I37" s="36">
        <f t="shared" si="8"/>
        <v>3096630.0960540231</v>
      </c>
      <c r="J37" s="36">
        <f t="shared" si="8"/>
        <v>483605.47852341336</v>
      </c>
      <c r="K37" s="36">
        <v>0</v>
      </c>
      <c r="L37" s="37">
        <f t="shared" si="8"/>
        <v>0</v>
      </c>
      <c r="M37" s="84">
        <f t="shared" si="8"/>
        <v>18744.736669999998</v>
      </c>
      <c r="N37" s="36">
        <f t="shared" si="8"/>
        <v>50111.961000000003</v>
      </c>
      <c r="O37" s="36">
        <f t="shared" si="8"/>
        <v>0</v>
      </c>
      <c r="P37" s="36">
        <f t="shared" si="8"/>
        <v>739.26852948750968</v>
      </c>
      <c r="Q37" s="36">
        <f t="shared" si="8"/>
        <v>0</v>
      </c>
      <c r="R37" s="36">
        <f t="shared" si="8"/>
        <v>59316.913999999997</v>
      </c>
      <c r="S37" s="36">
        <f t="shared" si="8"/>
        <v>2005.8943299999999</v>
      </c>
      <c r="T37" s="36">
        <f t="shared" si="8"/>
        <v>0</v>
      </c>
      <c r="U37" s="36">
        <f t="shared" si="8"/>
        <v>0</v>
      </c>
      <c r="V37" s="36">
        <f t="shared" si="8"/>
        <v>0</v>
      </c>
      <c r="W37" s="36">
        <f t="shared" si="8"/>
        <v>0</v>
      </c>
      <c r="X37" s="36">
        <f t="shared" si="8"/>
        <v>10124.378573823142</v>
      </c>
      <c r="Y37" s="36">
        <f t="shared" si="8"/>
        <v>0</v>
      </c>
      <c r="Z37" s="36">
        <f t="shared" si="8"/>
        <v>0</v>
      </c>
      <c r="AA37" s="37">
        <f t="shared" si="8"/>
        <v>0</v>
      </c>
      <c r="AB37" s="6"/>
    </row>
    <row r="38" spans="2:28" x14ac:dyDescent="0.25">
      <c r="B38" s="24" t="s">
        <v>65</v>
      </c>
      <c r="C38" s="36">
        <v>0</v>
      </c>
      <c r="D38" s="36">
        <v>0</v>
      </c>
      <c r="E38" s="36">
        <v>34471.038000000008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70">
        <v>0</v>
      </c>
      <c r="M38" s="84">
        <v>0</v>
      </c>
      <c r="N38" s="36">
        <v>0</v>
      </c>
      <c r="O38" s="36">
        <v>0</v>
      </c>
      <c r="P38" s="36">
        <v>0</v>
      </c>
      <c r="Q38" s="36">
        <v>0</v>
      </c>
      <c r="R38" s="36">
        <v>120.426</v>
      </c>
      <c r="S38" s="36">
        <v>0</v>
      </c>
      <c r="T38" s="36">
        <v>0</v>
      </c>
      <c r="U38" s="36">
        <v>0</v>
      </c>
      <c r="V38" s="36">
        <v>0</v>
      </c>
      <c r="W38" s="68">
        <v>0</v>
      </c>
      <c r="X38" s="36">
        <v>140.58256684599999</v>
      </c>
      <c r="Y38" s="36">
        <v>0</v>
      </c>
      <c r="Z38" s="36">
        <v>0</v>
      </c>
      <c r="AA38" s="37">
        <v>0</v>
      </c>
      <c r="AB38" s="6"/>
    </row>
    <row r="39" spans="2:28" x14ac:dyDescent="0.25">
      <c r="B39" s="24" t="s">
        <v>66</v>
      </c>
      <c r="C39" s="36">
        <v>0</v>
      </c>
      <c r="D39" s="36">
        <v>44915133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70">
        <v>0</v>
      </c>
      <c r="M39" s="84">
        <v>0</v>
      </c>
      <c r="N39" s="36">
        <v>129.24</v>
      </c>
      <c r="O39" s="36">
        <v>0</v>
      </c>
      <c r="P39" s="36">
        <v>0</v>
      </c>
      <c r="Q39" s="36">
        <v>0</v>
      </c>
      <c r="R39" s="36">
        <v>25.573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382.18721900199995</v>
      </c>
      <c r="Y39" s="36">
        <v>0</v>
      </c>
      <c r="Z39" s="36">
        <v>0</v>
      </c>
      <c r="AA39" s="37">
        <v>0</v>
      </c>
      <c r="AB39" s="6"/>
    </row>
    <row r="40" spans="2:28" x14ac:dyDescent="0.25">
      <c r="B40" s="24" t="s">
        <v>67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70">
        <v>0</v>
      </c>
      <c r="M40" s="84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65.646633000000008</v>
      </c>
      <c r="Y40" s="36">
        <v>0</v>
      </c>
      <c r="Z40" s="36">
        <v>0</v>
      </c>
      <c r="AA40" s="37">
        <v>0</v>
      </c>
      <c r="AB40" s="6"/>
    </row>
    <row r="41" spans="2:28" x14ac:dyDescent="0.25">
      <c r="B41" s="24" t="s">
        <v>68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70">
        <v>0</v>
      </c>
      <c r="M41" s="84">
        <v>18744.736669999998</v>
      </c>
      <c r="N41" s="36">
        <v>1194.174</v>
      </c>
      <c r="O41" s="36">
        <v>0</v>
      </c>
      <c r="P41" s="36">
        <v>0</v>
      </c>
      <c r="Q41" s="36">
        <v>0</v>
      </c>
      <c r="R41" s="36">
        <v>1597.5809999999999</v>
      </c>
      <c r="S41" s="36">
        <v>2005.8943299999999</v>
      </c>
      <c r="T41" s="36">
        <v>0</v>
      </c>
      <c r="U41" s="36">
        <v>0</v>
      </c>
      <c r="V41" s="36">
        <v>0</v>
      </c>
      <c r="W41" s="36">
        <v>0</v>
      </c>
      <c r="X41" s="36">
        <v>244.77820946199998</v>
      </c>
      <c r="Y41" s="36">
        <v>0</v>
      </c>
      <c r="Z41" s="36">
        <v>0</v>
      </c>
      <c r="AA41" s="37">
        <v>0</v>
      </c>
      <c r="AB41" s="6"/>
    </row>
    <row r="42" spans="2:28" x14ac:dyDescent="0.25">
      <c r="B42" s="24" t="s">
        <v>69</v>
      </c>
      <c r="C42" s="36">
        <v>0</v>
      </c>
      <c r="D42" s="36">
        <v>2589316.9699999997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70">
        <v>0</v>
      </c>
      <c r="M42" s="84">
        <v>0</v>
      </c>
      <c r="N42" s="36">
        <v>95.96</v>
      </c>
      <c r="O42" s="36">
        <v>0</v>
      </c>
      <c r="P42" s="36">
        <v>0</v>
      </c>
      <c r="Q42" s="36">
        <v>0</v>
      </c>
      <c r="R42" s="36">
        <v>2186.2950000000001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27.245070918</v>
      </c>
      <c r="Y42" s="36">
        <v>0</v>
      </c>
      <c r="Z42" s="36">
        <v>0</v>
      </c>
      <c r="AA42" s="37">
        <v>0</v>
      </c>
      <c r="AB42" s="6"/>
    </row>
    <row r="43" spans="2:28" x14ac:dyDescent="0.25">
      <c r="B43" s="24" t="s">
        <v>70</v>
      </c>
      <c r="C43" s="36">
        <v>0</v>
      </c>
      <c r="D43" s="36">
        <v>104119150.14</v>
      </c>
      <c r="E43" s="36">
        <v>396221.80399999995</v>
      </c>
      <c r="F43" s="36">
        <v>0</v>
      </c>
      <c r="G43" s="36">
        <v>0</v>
      </c>
      <c r="H43" s="36">
        <v>0</v>
      </c>
      <c r="I43" s="36">
        <v>376776.80403006001</v>
      </c>
      <c r="J43" s="36">
        <v>0</v>
      </c>
      <c r="K43" s="36">
        <v>0</v>
      </c>
      <c r="L43" s="70">
        <v>0</v>
      </c>
      <c r="M43" s="84">
        <v>0</v>
      </c>
      <c r="N43" s="36">
        <v>2604.35</v>
      </c>
      <c r="O43" s="36">
        <v>0</v>
      </c>
      <c r="P43" s="36">
        <v>174.51608807622972</v>
      </c>
      <c r="Q43" s="36">
        <v>0</v>
      </c>
      <c r="R43" s="36">
        <v>2321.6489999999999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789.92207587799999</v>
      </c>
      <c r="Y43" s="36">
        <v>0</v>
      </c>
      <c r="Z43" s="36">
        <v>0</v>
      </c>
      <c r="AA43" s="37">
        <v>0</v>
      </c>
      <c r="AB43" s="6"/>
    </row>
    <row r="44" spans="2:28" x14ac:dyDescent="0.25">
      <c r="B44" s="24" t="s">
        <v>71</v>
      </c>
      <c r="C44" s="36">
        <v>0</v>
      </c>
      <c r="D44" s="36">
        <v>45412050.479999997</v>
      </c>
      <c r="E44" s="36">
        <v>84142.258000000002</v>
      </c>
      <c r="F44" s="36">
        <v>0</v>
      </c>
      <c r="G44" s="36">
        <v>0</v>
      </c>
      <c r="H44" s="36">
        <v>0</v>
      </c>
      <c r="I44" s="36">
        <v>1051548.267885</v>
      </c>
      <c r="J44" s="36">
        <v>483605.47852341336</v>
      </c>
      <c r="K44" s="36">
        <v>0</v>
      </c>
      <c r="L44" s="70">
        <v>0</v>
      </c>
      <c r="M44" s="84">
        <v>0</v>
      </c>
      <c r="N44" s="36">
        <v>1707.54</v>
      </c>
      <c r="O44" s="36">
        <v>0</v>
      </c>
      <c r="P44" s="36">
        <v>0</v>
      </c>
      <c r="Q44" s="36">
        <v>0</v>
      </c>
      <c r="R44" s="36">
        <v>13111.358999999999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2468.8952610919996</v>
      </c>
      <c r="Y44" s="36">
        <v>0</v>
      </c>
      <c r="Z44" s="36">
        <v>0</v>
      </c>
      <c r="AA44" s="37">
        <v>0</v>
      </c>
      <c r="AB44" s="6"/>
    </row>
    <row r="45" spans="2:28" x14ac:dyDescent="0.25">
      <c r="B45" s="24" t="s">
        <v>72</v>
      </c>
      <c r="C45" s="36">
        <v>0</v>
      </c>
      <c r="D45" s="36">
        <v>4470669.5600000005</v>
      </c>
      <c r="E45" s="36">
        <v>0</v>
      </c>
      <c r="F45" s="36">
        <v>0</v>
      </c>
      <c r="G45" s="36">
        <v>0</v>
      </c>
      <c r="H45" s="36">
        <v>0</v>
      </c>
      <c r="I45" s="36">
        <v>6157.0526708117459</v>
      </c>
      <c r="J45" s="36">
        <v>0</v>
      </c>
      <c r="K45" s="36">
        <v>0</v>
      </c>
      <c r="L45" s="70">
        <v>0</v>
      </c>
      <c r="M45" s="84">
        <v>0</v>
      </c>
      <c r="N45" s="36">
        <v>3171.223</v>
      </c>
      <c r="O45" s="36">
        <v>0</v>
      </c>
      <c r="P45" s="36">
        <v>0</v>
      </c>
      <c r="Q45" s="36">
        <v>0</v>
      </c>
      <c r="R45" s="36">
        <v>1059.732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102.606500647</v>
      </c>
      <c r="Y45" s="36">
        <v>0</v>
      </c>
      <c r="Z45" s="36">
        <v>0</v>
      </c>
      <c r="AA45" s="37">
        <v>0</v>
      </c>
      <c r="AB45" s="6"/>
    </row>
    <row r="46" spans="2:28" x14ac:dyDescent="0.25">
      <c r="B46" s="24" t="s">
        <v>73</v>
      </c>
      <c r="C46" s="36">
        <v>0</v>
      </c>
      <c r="D46" s="36">
        <v>76602559.480000004</v>
      </c>
      <c r="E46" s="36">
        <v>212580.76799999998</v>
      </c>
      <c r="F46" s="36">
        <v>0</v>
      </c>
      <c r="G46" s="36">
        <v>0</v>
      </c>
      <c r="H46" s="36">
        <v>0</v>
      </c>
      <c r="I46" s="36">
        <v>261062.66664299159</v>
      </c>
      <c r="J46" s="36">
        <v>0</v>
      </c>
      <c r="K46" s="36">
        <v>0</v>
      </c>
      <c r="L46" s="70">
        <v>0</v>
      </c>
      <c r="M46" s="84">
        <v>0</v>
      </c>
      <c r="N46" s="36">
        <v>12507.816000000001</v>
      </c>
      <c r="O46" s="36">
        <v>0</v>
      </c>
      <c r="P46" s="36">
        <v>0</v>
      </c>
      <c r="Q46" s="36">
        <v>0</v>
      </c>
      <c r="R46" s="36">
        <v>1191.373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1427.6297858284859</v>
      </c>
      <c r="Y46" s="36">
        <v>0</v>
      </c>
      <c r="Z46" s="36">
        <v>0</v>
      </c>
      <c r="AA46" s="37">
        <v>0</v>
      </c>
      <c r="AB46" s="6"/>
    </row>
    <row r="47" spans="2:28" x14ac:dyDescent="0.25">
      <c r="B47" s="24" t="s">
        <v>74</v>
      </c>
      <c r="C47" s="36">
        <v>0</v>
      </c>
      <c r="D47" s="36">
        <v>4014592</v>
      </c>
      <c r="E47" s="36">
        <v>111314.32999999999</v>
      </c>
      <c r="F47" s="36">
        <v>0</v>
      </c>
      <c r="G47" s="36">
        <v>0</v>
      </c>
      <c r="H47" s="36">
        <v>0</v>
      </c>
      <c r="I47" s="36">
        <v>970539.79701594124</v>
      </c>
      <c r="J47" s="36">
        <v>0</v>
      </c>
      <c r="K47" s="36">
        <v>0</v>
      </c>
      <c r="L47" s="70">
        <v>0</v>
      </c>
      <c r="M47" s="84">
        <v>0</v>
      </c>
      <c r="N47" s="36">
        <v>1111.9939999999999</v>
      </c>
      <c r="O47" s="36">
        <v>0</v>
      </c>
      <c r="P47" s="36">
        <v>0</v>
      </c>
      <c r="Q47" s="36">
        <v>0</v>
      </c>
      <c r="R47" s="36">
        <v>21.298999999999999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64.091424924999984</v>
      </c>
      <c r="Y47" s="36">
        <v>0</v>
      </c>
      <c r="Z47" s="36">
        <v>0</v>
      </c>
      <c r="AA47" s="37">
        <v>0</v>
      </c>
      <c r="AB47" s="6"/>
    </row>
    <row r="48" spans="2:28" x14ac:dyDescent="0.25">
      <c r="B48" s="24" t="s">
        <v>75</v>
      </c>
      <c r="C48" s="36">
        <v>0</v>
      </c>
      <c r="D48" s="36">
        <v>77724524.599999994</v>
      </c>
      <c r="E48" s="36">
        <v>58706.235999999997</v>
      </c>
      <c r="F48" s="36">
        <v>0</v>
      </c>
      <c r="G48" s="36">
        <v>0</v>
      </c>
      <c r="H48" s="36">
        <v>0</v>
      </c>
      <c r="I48" s="36">
        <v>430545.50780921872</v>
      </c>
      <c r="J48" s="36">
        <v>0</v>
      </c>
      <c r="K48" s="36">
        <v>0</v>
      </c>
      <c r="L48" s="70">
        <v>0</v>
      </c>
      <c r="M48" s="84">
        <v>0</v>
      </c>
      <c r="N48" s="36">
        <v>27589.664000000004</v>
      </c>
      <c r="O48" s="36">
        <v>0</v>
      </c>
      <c r="P48" s="36">
        <v>564.75244141127996</v>
      </c>
      <c r="Q48" s="36">
        <v>0</v>
      </c>
      <c r="R48" s="36">
        <v>37681.627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4410.7938262246553</v>
      </c>
      <c r="Y48" s="36">
        <v>0</v>
      </c>
      <c r="Z48" s="36">
        <v>0</v>
      </c>
      <c r="AA48" s="37">
        <v>0</v>
      </c>
      <c r="AB48" s="6"/>
    </row>
    <row r="49" spans="2:28" ht="15.75" thickBot="1" x14ac:dyDescent="0.3">
      <c r="B49" s="24" t="s">
        <v>76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70">
        <v>0</v>
      </c>
      <c r="M49" s="84">
        <v>0</v>
      </c>
      <c r="N49" s="36">
        <v>170.459</v>
      </c>
      <c r="O49" s="36">
        <v>0</v>
      </c>
      <c r="P49" s="36">
        <v>17.145892351274789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2745.7941993710033</v>
      </c>
      <c r="Y49" s="36">
        <v>0</v>
      </c>
      <c r="Z49" s="36">
        <v>0</v>
      </c>
      <c r="AA49" s="37">
        <v>6909.8548871667863</v>
      </c>
      <c r="AB49" s="6"/>
    </row>
    <row r="50" spans="2:28" ht="15.75" thickBot="1" x14ac:dyDescent="0.3">
      <c r="B50" s="26" t="s">
        <v>77</v>
      </c>
      <c r="C50" s="27"/>
      <c r="D50" s="27"/>
      <c r="E50" s="27"/>
      <c r="F50" s="27"/>
      <c r="G50" s="27"/>
      <c r="H50" s="27"/>
      <c r="I50" s="27"/>
      <c r="J50" s="27"/>
      <c r="K50" s="27"/>
      <c r="L50" s="28"/>
      <c r="M50" s="93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8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3.2014213502407074E-10</v>
      </c>
      <c r="Z54" s="20">
        <f t="shared" si="9"/>
        <v>0</v>
      </c>
      <c r="AA54" s="20">
        <f t="shared" si="9"/>
        <v>-2.6193447411060333E-10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448b3d68457f4f9dbcef04f5b26db5b5</vt:lpwstr>
  </property>
</Properties>
</file>